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defaultThemeVersion="166925"/>
  <mc:AlternateContent xmlns:mc="http://schemas.openxmlformats.org/markup-compatibility/2006">
    <mc:Choice Requires="x15">
      <x15ac:absPath xmlns:x15ac="http://schemas.microsoft.com/office/spreadsheetml/2010/11/ac" url="\\arquivos.caixa\BR\df5688fs201\CECOT\GO-SP\Licitação\2025\LC_083_2025_SICLG_64537_RPQ_CS_SCE_SR_BH_O_MG_Ferrari\04. Documentos para Publicação\"/>
    </mc:Choice>
  </mc:AlternateContent>
  <xr:revisionPtr revIDLastSave="0" documentId="8_{168CB6B2-6C3F-4498-9077-FD02FA13B172}" xr6:coauthVersionLast="47" xr6:coauthVersionMax="47" xr10:uidLastSave="{00000000-0000-0000-0000-000000000000}"/>
  <bookViews>
    <workbookView xWindow="-120" yWindow="-120" windowWidth="24240" windowHeight="13020" tabRatio="696" firstSheet="1" activeTab="1"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ANALITICO'!$A$17:$WVI$17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ANALITICO'!$A$1:$L$1219</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64" i="5" l="1"/>
  <c r="H463" i="5"/>
  <c r="H465" i="5"/>
  <c r="H462" i="5"/>
  <c r="H63" i="5" l="1"/>
  <c r="D8" i="5" l="1"/>
  <c r="I8" i="5" l="1"/>
  <c r="D3" i="10"/>
  <c r="C12" i="18" l="1"/>
  <c r="H553" i="5" l="1"/>
  <c r="H21" i="5" l="1"/>
  <c r="C4" i="18" l="1"/>
  <c r="E20" i="19"/>
  <c r="G20" i="19" s="1"/>
  <c r="E19" i="19"/>
  <c r="G19" i="19" s="1"/>
  <c r="E18" i="19"/>
  <c r="G18" i="19" s="1"/>
  <c r="E17" i="19"/>
  <c r="G17" i="19" s="1"/>
  <c r="E16" i="19"/>
  <c r="G16" i="19" s="1"/>
  <c r="E15" i="19"/>
  <c r="E14" i="19"/>
  <c r="G14" i="19" s="1"/>
  <c r="E13" i="19"/>
  <c r="G13" i="19" s="1"/>
  <c r="E12" i="19"/>
  <c r="G12" i="19" s="1"/>
  <c r="G15" i="19" l="1"/>
  <c r="H40" i="5" l="1"/>
  <c r="H169" i="5" l="1"/>
  <c r="I2" i="5" l="1"/>
  <c r="H394" i="5" l="1"/>
  <c r="H396" i="5"/>
  <c r="H1195" i="5"/>
  <c r="H742" i="5"/>
  <c r="H438" i="5"/>
  <c r="H392" i="5"/>
  <c r="H384" i="5"/>
  <c r="H380" i="5"/>
  <c r="H262" i="5"/>
  <c r="H254" i="5"/>
  <c r="H224" i="5"/>
  <c r="H192" i="5"/>
  <c r="H168" i="5"/>
  <c r="H152" i="5"/>
  <c r="H153" i="5"/>
  <c r="H265" i="5" l="1"/>
  <c r="H596" i="5" l="1"/>
  <c r="E49" i="18" l="1"/>
  <c r="D49" i="18"/>
  <c r="E45" i="18"/>
  <c r="D45" i="18"/>
  <c r="E38" i="18"/>
  <c r="E26" i="18"/>
  <c r="D38" i="18"/>
  <c r="D26" i="18"/>
  <c r="E24" i="10"/>
  <c r="J15" i="5" s="1"/>
  <c r="E21" i="10"/>
  <c r="E51" i="18" l="1"/>
  <c r="D51" i="18"/>
  <c r="E14" i="10" l="1"/>
  <c r="E10" i="10"/>
  <c r="B4" i="18" l="1"/>
  <c r="H577" i="5" l="1"/>
  <c r="H459" i="5"/>
  <c r="H458" i="5"/>
  <c r="H457" i="5"/>
  <c r="H456" i="5"/>
  <c r="H315" i="5"/>
  <c r="H348" i="5" l="1"/>
  <c r="H455" i="5"/>
  <c r="H345" i="5" l="1"/>
  <c r="I10" i="5" l="1"/>
  <c r="H196" i="5" l="1"/>
  <c r="H195" i="5"/>
  <c r="H194" i="5"/>
  <c r="H193" i="5"/>
  <c r="H550" i="5"/>
  <c r="H542" i="5"/>
  <c r="H518" i="5" l="1"/>
  <c r="H998" i="5"/>
  <c r="H999" i="5"/>
  <c r="H957" i="5"/>
  <c r="H956" i="5"/>
  <c r="H1049" i="5"/>
  <c r="H1048" i="5"/>
  <c r="H1047" i="5"/>
  <c r="H1046" i="5"/>
  <c r="H1045" i="5"/>
  <c r="H1044" i="5"/>
  <c r="H1043" i="5"/>
  <c r="H1173" i="5" l="1"/>
  <c r="H1165" i="5" l="1"/>
  <c r="H781" i="5" l="1"/>
  <c r="H780" i="5"/>
  <c r="H763" i="5" l="1"/>
  <c r="H764" i="5" l="1"/>
  <c r="H778" i="5" l="1"/>
  <c r="H777" i="5"/>
  <c r="H775" i="5"/>
  <c r="H774" i="5"/>
  <c r="H772" i="5"/>
  <c r="H771" i="5"/>
  <c r="H770" i="5"/>
  <c r="H769" i="5"/>
  <c r="H767" i="5"/>
  <c r="H766" i="5"/>
  <c r="H744" i="5" l="1"/>
  <c r="H493" i="5" l="1"/>
  <c r="H489" i="5"/>
  <c r="H488" i="5"/>
  <c r="H487" i="5"/>
  <c r="H486" i="5"/>
  <c r="H485" i="5"/>
  <c r="H484" i="5"/>
  <c r="H483" i="5"/>
  <c r="H482" i="5"/>
  <c r="H481" i="5"/>
  <c r="H447" i="5"/>
  <c r="H437" i="5"/>
  <c r="H436" i="5"/>
  <c r="H435" i="5"/>
  <c r="H499" i="5" l="1"/>
  <c r="H779" i="5"/>
  <c r="H911" i="5"/>
  <c r="H1086" i="5" l="1"/>
  <c r="H1099" i="5" l="1"/>
  <c r="H1085" i="5"/>
  <c r="H1084" i="5"/>
  <c r="H1083" i="5"/>
  <c r="H1082" i="5"/>
  <c r="H1081" i="5"/>
  <c r="H1080" i="5"/>
  <c r="H1079" i="5"/>
  <c r="H872" i="5" l="1"/>
  <c r="H871" i="5"/>
  <c r="H870" i="5"/>
  <c r="H581" i="5"/>
  <c r="H580" i="5"/>
  <c r="H579" i="5"/>
  <c r="H621" i="5"/>
  <c r="H620" i="5"/>
  <c r="H619" i="5"/>
  <c r="H618" i="5"/>
  <c r="H617" i="5"/>
  <c r="H616" i="5"/>
  <c r="H615" i="5"/>
  <c r="H476" i="5"/>
  <c r="H475" i="5"/>
  <c r="H474" i="5"/>
  <c r="H164" i="5"/>
  <c r="H608" i="5"/>
  <c r="H607" i="5"/>
  <c r="H606" i="5"/>
  <c r="H605" i="5"/>
  <c r="H604" i="5"/>
  <c r="H603" i="5"/>
  <c r="H612" i="5"/>
  <c r="H611" i="5"/>
  <c r="H610" i="5"/>
  <c r="H609" i="5"/>
  <c r="H450" i="5" l="1"/>
  <c r="H497" i="5" l="1"/>
  <c r="H478" i="5"/>
  <c r="H449" i="5" l="1"/>
  <c r="H745" i="5" l="1"/>
  <c r="H552" i="5"/>
  <c r="H551" i="5"/>
  <c r="H495" i="5"/>
  <c r="H494" i="5"/>
  <c r="H453" i="5"/>
  <c r="H451" i="5"/>
  <c r="H460" i="5"/>
  <c r="H461" i="5"/>
  <c r="H454" i="5"/>
  <c r="H466" i="5"/>
  <c r="H452" i="5"/>
  <c r="H448" i="5"/>
  <c r="H515" i="5"/>
  <c r="H513" i="5"/>
  <c r="H527" i="5"/>
  <c r="H318" i="5" l="1"/>
  <c r="H317" i="5"/>
  <c r="H321" i="5"/>
  <c r="H320" i="5"/>
  <c r="H275" i="5" l="1"/>
  <c r="H302" i="5"/>
  <c r="H300" i="5"/>
  <c r="H296" i="5"/>
  <c r="H297" i="5"/>
  <c r="H298" i="5"/>
  <c r="H299" i="5"/>
  <c r="H301" i="5"/>
  <c r="H306" i="5"/>
  <c r="H305" i="5"/>
  <c r="H311" i="5"/>
  <c r="H310" i="5"/>
  <c r="H308" i="5"/>
  <c r="H303" i="5"/>
  <c r="H304" i="5"/>
  <c r="H294" i="5"/>
  <c r="H293" i="5"/>
  <c r="H288" i="5"/>
  <c r="H283" i="5"/>
  <c r="H272" i="5"/>
  <c r="H268" i="5"/>
  <c r="H266" i="5"/>
  <c r="H267" i="5"/>
  <c r="H278" i="5"/>
  <c r="H263" i="5"/>
  <c r="H261" i="5"/>
  <c r="H259" i="5"/>
  <c r="H182" i="5"/>
  <c r="H189" i="5"/>
  <c r="H477" i="5" l="1"/>
  <c r="H376" i="5"/>
  <c r="H365" i="5"/>
  <c r="H185" i="5"/>
  <c r="H204" i="5"/>
  <c r="H205" i="5"/>
  <c r="H208" i="5"/>
  <c r="H223" i="5"/>
  <c r="H184" i="5"/>
  <c r="H183" i="5"/>
  <c r="H173" i="5"/>
  <c r="H218" i="5" l="1"/>
  <c r="H217" i="5"/>
  <c r="H216" i="5"/>
  <c r="H215" i="5"/>
  <c r="H214" i="5"/>
  <c r="H241" i="5" l="1"/>
  <c r="H236" i="5"/>
  <c r="H243" i="5"/>
  <c r="H237" i="5"/>
  <c r="H148" i="5" l="1"/>
  <c r="H150" i="5"/>
  <c r="H149" i="5"/>
  <c r="H147" i="5" l="1"/>
  <c r="H165" i="5" l="1"/>
  <c r="H58" i="5"/>
  <c r="H1170" i="5"/>
  <c r="H1171" i="5"/>
  <c r="H1148" i="5"/>
  <c r="H1149" i="5"/>
  <c r="H1111" i="5"/>
  <c r="H1076" i="5"/>
  <c r="H1065" i="5"/>
  <c r="H1066" i="5"/>
  <c r="H1067" i="5"/>
  <c r="H1068" i="5"/>
  <c r="H1069" i="5"/>
  <c r="H1070" i="5"/>
  <c r="H1071" i="5"/>
  <c r="H1073" i="5"/>
  <c r="H1074" i="5"/>
  <c r="H1075" i="5"/>
  <c r="H1077" i="5"/>
  <c r="H1078" i="5"/>
  <c r="H1039" i="5"/>
  <c r="H1040" i="5"/>
  <c r="H1050" i="5"/>
  <c r="H1051" i="5"/>
  <c r="H958" i="5"/>
  <c r="H959" i="5"/>
  <c r="H960" i="5"/>
  <c r="H961" i="5"/>
  <c r="H962" i="5"/>
  <c r="H963" i="5"/>
  <c r="H964" i="5"/>
  <c r="H965" i="5"/>
  <c r="H966" i="5"/>
  <c r="H967" i="5"/>
  <c r="H968" i="5"/>
  <c r="H969" i="5"/>
  <c r="H859" i="5"/>
  <c r="H860" i="5"/>
  <c r="H861" i="5"/>
  <c r="H862" i="5"/>
  <c r="H863" i="5"/>
  <c r="H864" i="5"/>
  <c r="H865" i="5"/>
  <c r="H866" i="5"/>
  <c r="H867" i="5"/>
  <c r="H868" i="5"/>
  <c r="H869" i="5"/>
  <c r="H873" i="5"/>
  <c r="H874" i="5"/>
  <c r="H875" i="5"/>
  <c r="H876" i="5"/>
  <c r="H877" i="5"/>
  <c r="H973" i="5"/>
  <c r="H974" i="5"/>
  <c r="H975" i="5"/>
  <c r="H976" i="5"/>
  <c r="H882" i="5"/>
  <c r="H883" i="5"/>
  <c r="H884" i="5"/>
  <c r="H885" i="5"/>
  <c r="H886" i="5"/>
  <c r="H887" i="5"/>
  <c r="H888" i="5"/>
  <c r="H889" i="5"/>
  <c r="H890" i="5"/>
  <c r="H902" i="5"/>
  <c r="H912" i="5"/>
  <c r="H913" i="5"/>
  <c r="H914" i="5"/>
  <c r="H915" i="5"/>
  <c r="H917" i="5"/>
  <c r="H918" i="5"/>
  <c r="H919" i="5"/>
  <c r="H920" i="5"/>
  <c r="H921" i="5"/>
  <c r="H922" i="5"/>
  <c r="H923" i="5"/>
  <c r="H924" i="5"/>
  <c r="H925" i="5"/>
  <c r="H926" i="5"/>
  <c r="H927" i="5"/>
  <c r="H928" i="5"/>
  <c r="H995" i="5"/>
  <c r="H996" i="5"/>
  <c r="H997" i="5"/>
  <c r="H590" i="5" l="1"/>
  <c r="H479" i="5" l="1"/>
  <c r="H480" i="5"/>
  <c r="H496" i="5"/>
  <c r="H498" i="5"/>
  <c r="H187" i="5" l="1"/>
  <c r="H186" i="5"/>
  <c r="H324" i="5"/>
  <c r="H325" i="5"/>
  <c r="H328" i="5"/>
  <c r="H334" i="5"/>
  <c r="H335" i="5"/>
  <c r="H349" i="5"/>
  <c r="C17" i="6" l="1"/>
  <c r="C16" i="6"/>
  <c r="A17" i="6"/>
  <c r="A16" i="6"/>
  <c r="H25" i="5" l="1"/>
  <c r="H26" i="5"/>
  <c r="H27" i="5"/>
  <c r="H28" i="5"/>
  <c r="H39" i="5"/>
  <c r="H46" i="5" l="1"/>
  <c r="H47" i="5"/>
  <c r="H51" i="5"/>
  <c r="H52" i="5"/>
  <c r="H53" i="5"/>
  <c r="H54" i="5"/>
  <c r="H55" i="5"/>
  <c r="H56" i="5"/>
  <c r="H57" i="5"/>
  <c r="H59" i="5"/>
  <c r="H60" i="5"/>
  <c r="H61" i="5"/>
  <c r="H62" i="5"/>
  <c r="H64" i="5"/>
  <c r="H93" i="5"/>
  <c r="H96" i="5"/>
  <c r="H104" i="5"/>
  <c r="H105" i="5"/>
  <c r="H106" i="5"/>
  <c r="H118" i="5"/>
  <c r="H122" i="5"/>
  <c r="H129" i="5"/>
  <c r="H130" i="5"/>
  <c r="H131" i="5"/>
  <c r="H132" i="5"/>
  <c r="H133" i="5"/>
  <c r="H134" i="5"/>
  <c r="H135" i="5"/>
  <c r="H136" i="5"/>
  <c r="H137" i="5"/>
  <c r="H139" i="5"/>
  <c r="H140" i="5"/>
  <c r="H141" i="5"/>
  <c r="H160" i="5"/>
  <c r="H161" i="5"/>
  <c r="H162" i="5"/>
  <c r="H163" i="5"/>
  <c r="H188" i="5"/>
  <c r="H190" i="5"/>
  <c r="H206" i="5"/>
  <c r="H207" i="5"/>
  <c r="H203" i="5" l="1"/>
  <c r="H181" i="5"/>
  <c r="H1172" i="5" l="1"/>
  <c r="H1169" i="5"/>
  <c r="H1159" i="5"/>
  <c r="H1100" i="5"/>
  <c r="H1095" i="5"/>
  <c r="H1094" i="5"/>
  <c r="H762" i="5"/>
  <c r="H761" i="5"/>
  <c r="H688" i="5"/>
  <c r="H687" i="5"/>
  <c r="H614" i="5"/>
  <c r="H613" i="5"/>
  <c r="H602" i="5"/>
  <c r="H601" i="5"/>
  <c r="H600" i="5"/>
  <c r="H599" i="5"/>
  <c r="H598" i="5"/>
  <c r="H597" i="5"/>
  <c r="H595" i="5"/>
  <c r="H594" i="5"/>
  <c r="H593" i="5"/>
  <c r="H592" i="5"/>
  <c r="H591" i="5"/>
  <c r="H589" i="5"/>
  <c r="H588" i="5"/>
  <c r="H587" i="5"/>
  <c r="H586" i="5"/>
  <c r="H585" i="5"/>
  <c r="H584" i="5"/>
  <c r="H583" i="5"/>
  <c r="H582" i="5"/>
  <c r="H575" i="5"/>
  <c r="H539" i="5"/>
  <c r="H538" i="5"/>
  <c r="H536" i="5"/>
  <c r="H535" i="5"/>
  <c r="H532" i="5"/>
  <c r="H531" i="5"/>
  <c r="H530" i="5"/>
  <c r="H529" i="5"/>
  <c r="H523" i="5"/>
  <c r="H517" i="5"/>
  <c r="H514" i="5"/>
  <c r="H512" i="5"/>
  <c r="H509" i="5"/>
  <c r="H393" i="5"/>
  <c r="H373" i="5"/>
  <c r="H364" i="5"/>
  <c r="H360" i="5"/>
  <c r="H359" i="5"/>
  <c r="H358" i="5"/>
  <c r="H357" i="5"/>
  <c r="H316" i="5"/>
  <c r="H314" i="5"/>
  <c r="H313" i="5"/>
  <c r="H292" i="5"/>
  <c r="H287" i="5"/>
  <c r="H286" i="5"/>
  <c r="H284" i="5"/>
  <c r="H282" i="5"/>
  <c r="H277" i="5"/>
  <c r="H276" i="5"/>
  <c r="H270" i="5"/>
  <c r="H269" i="5"/>
  <c r="H264" i="5"/>
  <c r="H260" i="5"/>
  <c r="H258" i="5"/>
  <c r="H250" i="5"/>
  <c r="C15" i="6" l="1"/>
  <c r="A15" i="6"/>
  <c r="H395" i="5" l="1"/>
  <c r="H541" i="5" l="1"/>
  <c r="H533" i="5"/>
  <c r="H526" i="5"/>
  <c r="H578" i="5" l="1"/>
  <c r="H221" i="5" l="1"/>
  <c r="H1174" i="5"/>
  <c r="H1164" i="5"/>
  <c r="H916" i="5" l="1"/>
  <c r="H953" i="5" l="1"/>
  <c r="H783" i="5"/>
  <c r="H784" i="5"/>
  <c r="H782" i="5"/>
  <c r="H773" i="5"/>
  <c r="H765" i="5"/>
  <c r="H788" i="5" l="1"/>
  <c r="H691" i="5" l="1"/>
  <c r="H690" i="5" l="1"/>
  <c r="H910" i="5"/>
  <c r="H909" i="5"/>
  <c r="H439" i="5" l="1"/>
  <c r="H337" i="5" l="1"/>
  <c r="H411" i="5" l="1"/>
  <c r="H336" i="5" l="1"/>
  <c r="H490" i="5"/>
  <c r="H344" i="5"/>
  <c r="H329" i="5"/>
  <c r="H213" i="5" l="1"/>
  <c r="H109" i="5" l="1"/>
  <c r="H107" i="5"/>
  <c r="H102" i="5"/>
  <c r="G152" i="5" l="1"/>
  <c r="I152" i="5" s="1"/>
  <c r="J152" i="5" s="1"/>
  <c r="K152" i="5" s="1"/>
  <c r="G192" i="5"/>
  <c r="I192" i="5" s="1"/>
  <c r="J192" i="5" s="1"/>
  <c r="K192" i="5" s="1"/>
  <c r="G153" i="5"/>
  <c r="I153" i="5" s="1"/>
  <c r="J153" i="5" s="1"/>
  <c r="K153" i="5" s="1"/>
  <c r="G1195" i="5"/>
  <c r="I1195" i="5" s="1"/>
  <c r="J1195" i="5" s="1"/>
  <c r="K1195" i="5" s="1"/>
  <c r="G438" i="5"/>
  <c r="I438" i="5" s="1"/>
  <c r="J438" i="5" s="1"/>
  <c r="K438" i="5" s="1"/>
  <c r="G254" i="5"/>
  <c r="I254" i="5" s="1"/>
  <c r="J254" i="5" s="1"/>
  <c r="K254" i="5" s="1"/>
  <c r="G384" i="5"/>
  <c r="I384" i="5" s="1"/>
  <c r="J384" i="5" s="1"/>
  <c r="K384" i="5" s="1"/>
  <c r="G168" i="5"/>
  <c r="I168" i="5" s="1"/>
  <c r="J168" i="5" s="1"/>
  <c r="K168" i="5" s="1"/>
  <c r="G262" i="5"/>
  <c r="I262" i="5" s="1"/>
  <c r="J262" i="5" s="1"/>
  <c r="K262" i="5" s="1"/>
  <c r="G380" i="5"/>
  <c r="I380" i="5" s="1"/>
  <c r="J380" i="5" s="1"/>
  <c r="K380" i="5" s="1"/>
  <c r="G169" i="5"/>
  <c r="I169" i="5" s="1"/>
  <c r="J169" i="5" s="1"/>
  <c r="K169" i="5" s="1"/>
  <c r="G224" i="5"/>
  <c r="I224" i="5" s="1"/>
  <c r="J224" i="5" s="1"/>
  <c r="K224" i="5" s="1"/>
  <c r="G392" i="5"/>
  <c r="I392" i="5" s="1"/>
  <c r="J392" i="5" s="1"/>
  <c r="K392" i="5" s="1"/>
  <c r="G40" i="5"/>
  <c r="I40" i="5" s="1"/>
  <c r="J40" i="5" s="1"/>
  <c r="K40" i="5" s="1"/>
  <c r="G742" i="5"/>
  <c r="I742" i="5" s="1"/>
  <c r="J742" i="5" s="1"/>
  <c r="K742" i="5" s="1"/>
  <c r="G39" i="5"/>
  <c r="I39" i="5" s="1"/>
  <c r="J39" i="5" s="1"/>
  <c r="K39" i="5" s="1"/>
  <c r="G25" i="5"/>
  <c r="I25" i="5" s="1"/>
  <c r="J25" i="5" s="1"/>
  <c r="K25" i="5" s="1"/>
  <c r="G27" i="5"/>
  <c r="I27" i="5" s="1"/>
  <c r="J27" i="5" s="1"/>
  <c r="K27" i="5" s="1"/>
  <c r="G26" i="5"/>
  <c r="I26" i="5" s="1"/>
  <c r="J26" i="5" s="1"/>
  <c r="K26" i="5" s="1"/>
  <c r="G311" i="5"/>
  <c r="I311" i="5" s="1"/>
  <c r="J311" i="5" s="1"/>
  <c r="K311" i="5" s="1"/>
  <c r="G302" i="5"/>
  <c r="I302" i="5" s="1"/>
  <c r="J302" i="5" s="1"/>
  <c r="K302" i="5" s="1"/>
  <c r="G308" i="5"/>
  <c r="I308" i="5" s="1"/>
  <c r="J308" i="5" s="1"/>
  <c r="K308" i="5" s="1"/>
  <c r="G305" i="5"/>
  <c r="I305" i="5" s="1"/>
  <c r="J305" i="5" s="1"/>
  <c r="K305" i="5" s="1"/>
  <c r="G306" i="5"/>
  <c r="I306" i="5" s="1"/>
  <c r="J306" i="5" s="1"/>
  <c r="K306" i="5" s="1"/>
  <c r="G304" i="5"/>
  <c r="I304" i="5" s="1"/>
  <c r="J304" i="5" s="1"/>
  <c r="K304" i="5" s="1"/>
  <c r="G293" i="5"/>
  <c r="I293" i="5" s="1"/>
  <c r="J293" i="5" s="1"/>
  <c r="K293" i="5" s="1"/>
  <c r="G294" i="5"/>
  <c r="I294" i="5" s="1"/>
  <c r="J294" i="5" s="1"/>
  <c r="K294" i="5" s="1"/>
  <c r="G292" i="5"/>
  <c r="I292" i="5" s="1"/>
  <c r="J292" i="5" s="1"/>
  <c r="K292" i="5" s="1"/>
  <c r="G303" i="5"/>
  <c r="I303" i="5" s="1"/>
  <c r="J303" i="5" s="1"/>
  <c r="K303" i="5" s="1"/>
  <c r="G310" i="5"/>
  <c r="I310" i="5" s="1"/>
  <c r="J310" i="5" s="1"/>
  <c r="K310" i="5" s="1"/>
  <c r="G301" i="5"/>
  <c r="I301" i="5" s="1"/>
  <c r="J301" i="5" s="1"/>
  <c r="K301" i="5" s="1"/>
  <c r="G299" i="5"/>
  <c r="I299" i="5" s="1"/>
  <c r="J299" i="5" s="1"/>
  <c r="K299" i="5" s="1"/>
  <c r="G300" i="5"/>
  <c r="I300" i="5" s="1"/>
  <c r="J300" i="5" s="1"/>
  <c r="K300" i="5" s="1"/>
  <c r="G298" i="5"/>
  <c r="I298" i="5" s="1"/>
  <c r="J298" i="5" s="1"/>
  <c r="K298" i="5" s="1"/>
  <c r="G296" i="5"/>
  <c r="I296" i="5" s="1"/>
  <c r="J296" i="5" s="1"/>
  <c r="K296" i="5" s="1"/>
  <c r="G297" i="5"/>
  <c r="I297" i="5" s="1"/>
  <c r="J297" i="5" s="1"/>
  <c r="K297" i="5" s="1"/>
  <c r="G324" i="5"/>
  <c r="I324" i="5" s="1"/>
  <c r="J324" i="5" s="1"/>
  <c r="K324" i="5" s="1"/>
  <c r="G194" i="5"/>
  <c r="I194" i="5" s="1"/>
  <c r="J194" i="5" s="1"/>
  <c r="K194" i="5" s="1"/>
  <c r="G195" i="5"/>
  <c r="I195" i="5" s="1"/>
  <c r="J195" i="5" s="1"/>
  <c r="K195" i="5" s="1"/>
  <c r="G196" i="5"/>
  <c r="I196" i="5" s="1"/>
  <c r="J196" i="5" s="1"/>
  <c r="K196" i="5" s="1"/>
  <c r="G193" i="5"/>
  <c r="I193" i="5" s="1"/>
  <c r="J193" i="5" s="1"/>
  <c r="K193" i="5" s="1"/>
  <c r="G237" i="5"/>
  <c r="I237" i="5" s="1"/>
  <c r="J237" i="5" s="1"/>
  <c r="K237" i="5" s="1"/>
  <c r="G207" i="5"/>
  <c r="I207" i="5" s="1"/>
  <c r="J207" i="5" s="1"/>
  <c r="K207" i="5" s="1"/>
  <c r="G205" i="5"/>
  <c r="I205" i="5" s="1"/>
  <c r="J205" i="5" s="1"/>
  <c r="K205" i="5" s="1"/>
  <c r="G376" i="5"/>
  <c r="I376" i="5" s="1"/>
  <c r="J376" i="5" s="1"/>
  <c r="K376" i="5" s="1"/>
  <c r="G373" i="5"/>
  <c r="I373" i="5" s="1"/>
  <c r="J373" i="5" s="1"/>
  <c r="K373" i="5" s="1"/>
  <c r="G204" i="5"/>
  <c r="G182" i="5"/>
  <c r="G206" i="5"/>
  <c r="I206" i="5" s="1"/>
  <c r="J206" i="5" s="1"/>
  <c r="K206" i="5" s="1"/>
  <c r="G188" i="5"/>
  <c r="I188" i="5" s="1"/>
  <c r="J188" i="5" s="1"/>
  <c r="K188" i="5" s="1"/>
  <c r="G190" i="5"/>
  <c r="I190" i="5" s="1"/>
  <c r="J190" i="5" s="1"/>
  <c r="K190" i="5" s="1"/>
  <c r="G208" i="5"/>
  <c r="I208" i="5" s="1"/>
  <c r="J208" i="5" s="1"/>
  <c r="K208" i="5" s="1"/>
  <c r="G189" i="5"/>
  <c r="I189" i="5" s="1"/>
  <c r="J189" i="5" s="1"/>
  <c r="K189" i="5" s="1"/>
  <c r="G243" i="5"/>
  <c r="I243" i="5" s="1"/>
  <c r="J243" i="5" s="1"/>
  <c r="K243" i="5" s="1"/>
  <c r="G241" i="5"/>
  <c r="I241" i="5" s="1"/>
  <c r="J241" i="5" s="1"/>
  <c r="K241" i="5" s="1"/>
  <c r="G236" i="5"/>
  <c r="I236" i="5" s="1"/>
  <c r="J236" i="5" s="1"/>
  <c r="K236" i="5" s="1"/>
  <c r="G214" i="5"/>
  <c r="I214" i="5" s="1"/>
  <c r="J214" i="5" s="1"/>
  <c r="K214" i="5" s="1"/>
  <c r="G215" i="5"/>
  <c r="I215" i="5" s="1"/>
  <c r="J215" i="5" s="1"/>
  <c r="K215" i="5" s="1"/>
  <c r="G213" i="5"/>
  <c r="I213" i="5" s="1"/>
  <c r="J213" i="5" s="1"/>
  <c r="K213" i="5" s="1"/>
  <c r="G217" i="5"/>
  <c r="I217" i="5" s="1"/>
  <c r="J217" i="5" s="1"/>
  <c r="K217" i="5" s="1"/>
  <c r="G218" i="5"/>
  <c r="I218" i="5" s="1"/>
  <c r="J218" i="5" s="1"/>
  <c r="K218" i="5" s="1"/>
  <c r="G216" i="5"/>
  <c r="I216" i="5" s="1"/>
  <c r="J216" i="5" s="1"/>
  <c r="K216" i="5" s="1"/>
  <c r="G223" i="5"/>
  <c r="I223" i="5" s="1"/>
  <c r="J223" i="5" s="1"/>
  <c r="K223" i="5" s="1"/>
  <c r="G221" i="5"/>
  <c r="I221" i="5" s="1"/>
  <c r="J221" i="5" s="1"/>
  <c r="K221" i="5" s="1"/>
  <c r="G140" i="5"/>
  <c r="I140" i="5" s="1"/>
  <c r="J140" i="5" s="1"/>
  <c r="K140" i="5" s="1"/>
  <c r="G141" i="5"/>
  <c r="I141" i="5" s="1"/>
  <c r="J141" i="5" s="1"/>
  <c r="K141" i="5" s="1"/>
  <c r="G186" i="5"/>
  <c r="I186" i="5" s="1"/>
  <c r="J186" i="5" s="1"/>
  <c r="K186" i="5" s="1"/>
  <c r="G183" i="5"/>
  <c r="I183" i="5" s="1"/>
  <c r="J183" i="5" s="1"/>
  <c r="K183" i="5" s="1"/>
  <c r="G184" i="5"/>
  <c r="I184" i="5" s="1"/>
  <c r="J184" i="5" s="1"/>
  <c r="K184" i="5" s="1"/>
  <c r="G185" i="5"/>
  <c r="I185" i="5" s="1"/>
  <c r="J185" i="5" s="1"/>
  <c r="K185" i="5" s="1"/>
  <c r="G187" i="5"/>
  <c r="I187" i="5" s="1"/>
  <c r="J187" i="5" s="1"/>
  <c r="K187" i="5" s="1"/>
  <c r="G320" i="5"/>
  <c r="I320" i="5" s="1"/>
  <c r="J320" i="5" s="1"/>
  <c r="K320" i="5" s="1"/>
  <c r="G313" i="5"/>
  <c r="I313" i="5" s="1"/>
  <c r="J313" i="5" s="1"/>
  <c r="K313" i="5" s="1"/>
  <c r="G321" i="5"/>
  <c r="I321" i="5" s="1"/>
  <c r="J321" i="5" s="1"/>
  <c r="K321" i="5" s="1"/>
  <c r="G316" i="5"/>
  <c r="I316" i="5" s="1"/>
  <c r="J316" i="5" s="1"/>
  <c r="K316" i="5" s="1"/>
  <c r="G315" i="5"/>
  <c r="I315" i="5" s="1"/>
  <c r="J315" i="5" s="1"/>
  <c r="K315" i="5" s="1"/>
  <c r="G314" i="5"/>
  <c r="I314" i="5" s="1"/>
  <c r="J314" i="5" s="1"/>
  <c r="K314" i="5" s="1"/>
  <c r="G318" i="5"/>
  <c r="I318" i="5" s="1"/>
  <c r="J318" i="5" s="1"/>
  <c r="K318" i="5" s="1"/>
  <c r="G317" i="5"/>
  <c r="I317" i="5" s="1"/>
  <c r="J317" i="5" s="1"/>
  <c r="K317" i="5" s="1"/>
  <c r="G902" i="5"/>
  <c r="I902" i="5" s="1"/>
  <c r="J902" i="5" s="1"/>
  <c r="K902" i="5" s="1"/>
  <c r="G909" i="5"/>
  <c r="I909" i="5" s="1"/>
  <c r="J909" i="5" s="1"/>
  <c r="K909" i="5" s="1"/>
  <c r="G910" i="5"/>
  <c r="I910" i="5" s="1"/>
  <c r="J910" i="5" s="1"/>
  <c r="K910" i="5" s="1"/>
  <c r="G911" i="5"/>
  <c r="I911" i="5" s="1"/>
  <c r="J911" i="5" s="1"/>
  <c r="K911" i="5" s="1"/>
  <c r="G912" i="5"/>
  <c r="I912" i="5" s="1"/>
  <c r="J912" i="5" s="1"/>
  <c r="K912" i="5" s="1"/>
  <c r="G913" i="5"/>
  <c r="I913" i="5" s="1"/>
  <c r="J913" i="5" s="1"/>
  <c r="K913" i="5" s="1"/>
  <c r="G914" i="5"/>
  <c r="I914" i="5" s="1"/>
  <c r="J914" i="5" s="1"/>
  <c r="K914" i="5" s="1"/>
  <c r="G915" i="5"/>
  <c r="I915" i="5" s="1"/>
  <c r="J915" i="5" s="1"/>
  <c r="K915" i="5" s="1"/>
  <c r="G918" i="5"/>
  <c r="I918" i="5" s="1"/>
  <c r="J918" i="5" s="1"/>
  <c r="K918" i="5" s="1"/>
  <c r="G921" i="5"/>
  <c r="I921" i="5" s="1"/>
  <c r="J921" i="5" s="1"/>
  <c r="K921" i="5" s="1"/>
  <c r="G924" i="5"/>
  <c r="I924" i="5" s="1"/>
  <c r="J924" i="5" s="1"/>
  <c r="K924" i="5" s="1"/>
  <c r="G916" i="5"/>
  <c r="I916" i="5" s="1"/>
  <c r="J916" i="5" s="1"/>
  <c r="K916" i="5" s="1"/>
  <c r="G919" i="5"/>
  <c r="I919" i="5" s="1"/>
  <c r="J919" i="5" s="1"/>
  <c r="K919" i="5" s="1"/>
  <c r="G922" i="5"/>
  <c r="I922" i="5" s="1"/>
  <c r="J922" i="5" s="1"/>
  <c r="K922" i="5" s="1"/>
  <c r="G925" i="5"/>
  <c r="I925" i="5" s="1"/>
  <c r="J925" i="5" s="1"/>
  <c r="K925" i="5" s="1"/>
  <c r="G917" i="5"/>
  <c r="I917" i="5" s="1"/>
  <c r="J917" i="5" s="1"/>
  <c r="K917" i="5" s="1"/>
  <c r="G920" i="5"/>
  <c r="I920" i="5" s="1"/>
  <c r="J920" i="5" s="1"/>
  <c r="K920" i="5" s="1"/>
  <c r="G923" i="5"/>
  <c r="I923" i="5" s="1"/>
  <c r="J923" i="5" s="1"/>
  <c r="K923" i="5" s="1"/>
  <c r="G926" i="5"/>
  <c r="I926" i="5" s="1"/>
  <c r="J926" i="5" s="1"/>
  <c r="K926" i="5" s="1"/>
  <c r="G882" i="5"/>
  <c r="I882" i="5" s="1"/>
  <c r="J882" i="5" s="1"/>
  <c r="K882" i="5" s="1"/>
  <c r="G884" i="5"/>
  <c r="I884" i="5" s="1"/>
  <c r="J884" i="5" s="1"/>
  <c r="K884" i="5" s="1"/>
  <c r="G886" i="5"/>
  <c r="I886" i="5" s="1"/>
  <c r="J886" i="5" s="1"/>
  <c r="K886" i="5" s="1"/>
  <c r="G883" i="5"/>
  <c r="I883" i="5" s="1"/>
  <c r="J883" i="5" s="1"/>
  <c r="K883" i="5" s="1"/>
  <c r="G885" i="5"/>
  <c r="I885" i="5" s="1"/>
  <c r="J885" i="5" s="1"/>
  <c r="K885" i="5" s="1"/>
  <c r="G887" i="5"/>
  <c r="I887" i="5" s="1"/>
  <c r="J887" i="5" s="1"/>
  <c r="K887" i="5" s="1"/>
  <c r="G888" i="5"/>
  <c r="I888" i="5" s="1"/>
  <c r="J888" i="5" s="1"/>
  <c r="K888" i="5" s="1"/>
  <c r="G927" i="5"/>
  <c r="I927" i="5" s="1"/>
  <c r="J927" i="5" s="1"/>
  <c r="K927" i="5" s="1"/>
  <c r="G928" i="5"/>
  <c r="I928" i="5" s="1"/>
  <c r="J928" i="5" s="1"/>
  <c r="K928" i="5" s="1"/>
  <c r="G889" i="5"/>
  <c r="I889" i="5" s="1"/>
  <c r="J889" i="5" s="1"/>
  <c r="K889" i="5" s="1"/>
  <c r="G890" i="5"/>
  <c r="I890" i="5" s="1"/>
  <c r="J890" i="5" s="1"/>
  <c r="K890" i="5" s="1"/>
  <c r="G959" i="5"/>
  <c r="I959" i="5" s="1"/>
  <c r="J959" i="5" s="1"/>
  <c r="K959" i="5" s="1"/>
  <c r="G963" i="5"/>
  <c r="I963" i="5" s="1"/>
  <c r="J963" i="5" s="1"/>
  <c r="K963" i="5" s="1"/>
  <c r="G961" i="5"/>
  <c r="I961" i="5" s="1"/>
  <c r="J961" i="5" s="1"/>
  <c r="K961" i="5" s="1"/>
  <c r="G965" i="5"/>
  <c r="I965" i="5" s="1"/>
  <c r="J965" i="5" s="1"/>
  <c r="K965" i="5" s="1"/>
  <c r="G969" i="5"/>
  <c r="I969" i="5" s="1"/>
  <c r="J969" i="5" s="1"/>
  <c r="K969" i="5" s="1"/>
  <c r="G967" i="5"/>
  <c r="I967" i="5" s="1"/>
  <c r="J967" i="5" s="1"/>
  <c r="K967" i="5" s="1"/>
  <c r="G957" i="5"/>
  <c r="I957" i="5" s="1"/>
  <c r="J957" i="5" s="1"/>
  <c r="K957" i="5" s="1"/>
  <c r="G958" i="5"/>
  <c r="I958" i="5" s="1"/>
  <c r="J958" i="5" s="1"/>
  <c r="K958" i="5" s="1"/>
  <c r="G962" i="5"/>
  <c r="I962" i="5" s="1"/>
  <c r="J962" i="5" s="1"/>
  <c r="K962" i="5" s="1"/>
  <c r="G960" i="5"/>
  <c r="I960" i="5" s="1"/>
  <c r="J960" i="5" s="1"/>
  <c r="K960" i="5" s="1"/>
  <c r="G964" i="5"/>
  <c r="I964" i="5" s="1"/>
  <c r="J964" i="5" s="1"/>
  <c r="K964" i="5" s="1"/>
  <c r="G968" i="5"/>
  <c r="I968" i="5" s="1"/>
  <c r="J968" i="5" s="1"/>
  <c r="K968" i="5" s="1"/>
  <c r="G966" i="5"/>
  <c r="I966" i="5" s="1"/>
  <c r="J966" i="5" s="1"/>
  <c r="K966" i="5" s="1"/>
  <c r="G859" i="5"/>
  <c r="I859" i="5" s="1"/>
  <c r="J859" i="5" s="1"/>
  <c r="K859" i="5" s="1"/>
  <c r="G861" i="5"/>
  <c r="I861" i="5" s="1"/>
  <c r="J861" i="5" s="1"/>
  <c r="K861" i="5" s="1"/>
  <c r="G864" i="5"/>
  <c r="I864" i="5" s="1"/>
  <c r="J864" i="5" s="1"/>
  <c r="K864" i="5" s="1"/>
  <c r="G860" i="5"/>
  <c r="I860" i="5" s="1"/>
  <c r="J860" i="5" s="1"/>
  <c r="K860" i="5" s="1"/>
  <c r="G862" i="5"/>
  <c r="I862" i="5" s="1"/>
  <c r="J862" i="5" s="1"/>
  <c r="K862" i="5" s="1"/>
  <c r="G863" i="5"/>
  <c r="I863" i="5" s="1"/>
  <c r="J863" i="5" s="1"/>
  <c r="K863" i="5" s="1"/>
  <c r="G865" i="5"/>
  <c r="I865" i="5" s="1"/>
  <c r="J865" i="5" s="1"/>
  <c r="K865" i="5" s="1"/>
  <c r="G866" i="5"/>
  <c r="I866" i="5" s="1"/>
  <c r="J866" i="5" s="1"/>
  <c r="K866" i="5" s="1"/>
  <c r="G869" i="5"/>
  <c r="I869" i="5" s="1"/>
  <c r="J869" i="5" s="1"/>
  <c r="K869" i="5" s="1"/>
  <c r="G870" i="5"/>
  <c r="I870" i="5" s="1"/>
  <c r="J870" i="5" s="1"/>
  <c r="K870" i="5" s="1"/>
  <c r="G871" i="5"/>
  <c r="I871" i="5" s="1"/>
  <c r="J871" i="5" s="1"/>
  <c r="K871" i="5" s="1"/>
  <c r="G872" i="5"/>
  <c r="I872" i="5" s="1"/>
  <c r="J872" i="5" s="1"/>
  <c r="K872" i="5" s="1"/>
  <c r="G873" i="5"/>
  <c r="I873" i="5" s="1"/>
  <c r="J873" i="5" s="1"/>
  <c r="K873" i="5" s="1"/>
  <c r="G875" i="5"/>
  <c r="I875" i="5" s="1"/>
  <c r="J875" i="5" s="1"/>
  <c r="K875" i="5" s="1"/>
  <c r="G874" i="5"/>
  <c r="I874" i="5" s="1"/>
  <c r="J874" i="5" s="1"/>
  <c r="K874" i="5" s="1"/>
  <c r="G876" i="5"/>
  <c r="I876" i="5" s="1"/>
  <c r="J876" i="5" s="1"/>
  <c r="K876" i="5" s="1"/>
  <c r="G877" i="5"/>
  <c r="I877" i="5" s="1"/>
  <c r="J877" i="5" s="1"/>
  <c r="K877" i="5" s="1"/>
  <c r="G769" i="5"/>
  <c r="I769" i="5" s="1"/>
  <c r="J769" i="5" s="1"/>
  <c r="K769" i="5" s="1"/>
  <c r="G770" i="5"/>
  <c r="I770" i="5" s="1"/>
  <c r="J770" i="5" s="1"/>
  <c r="K770" i="5" s="1"/>
  <c r="G771" i="5"/>
  <c r="I771" i="5" s="1"/>
  <c r="J771" i="5" s="1"/>
  <c r="K771" i="5" s="1"/>
  <c r="G772" i="5"/>
  <c r="I772" i="5" s="1"/>
  <c r="J772" i="5" s="1"/>
  <c r="K772" i="5" s="1"/>
  <c r="G773" i="5"/>
  <c r="I773" i="5" s="1"/>
  <c r="J773" i="5" s="1"/>
  <c r="K773" i="5" s="1"/>
  <c r="G774" i="5"/>
  <c r="I774" i="5" s="1"/>
  <c r="J774" i="5" s="1"/>
  <c r="K774" i="5" s="1"/>
  <c r="G775" i="5"/>
  <c r="I775" i="5" s="1"/>
  <c r="J775" i="5" s="1"/>
  <c r="K775" i="5" s="1"/>
  <c r="G761" i="5"/>
  <c r="I761" i="5" s="1"/>
  <c r="J761" i="5" s="1"/>
  <c r="K761" i="5" s="1"/>
  <c r="G762" i="5"/>
  <c r="I762" i="5" s="1"/>
  <c r="J762" i="5" s="1"/>
  <c r="K762" i="5" s="1"/>
  <c r="G763" i="5"/>
  <c r="I763" i="5" s="1"/>
  <c r="J763" i="5" s="1"/>
  <c r="K763" i="5" s="1"/>
  <c r="G764" i="5"/>
  <c r="I764" i="5" s="1"/>
  <c r="J764" i="5" s="1"/>
  <c r="K764" i="5" s="1"/>
  <c r="G765" i="5"/>
  <c r="I765" i="5" s="1"/>
  <c r="J765" i="5" s="1"/>
  <c r="K765" i="5" s="1"/>
  <c r="G766" i="5"/>
  <c r="I766" i="5" s="1"/>
  <c r="J766" i="5" s="1"/>
  <c r="K766" i="5" s="1"/>
  <c r="G767" i="5"/>
  <c r="I767" i="5" s="1"/>
  <c r="J767" i="5" s="1"/>
  <c r="K767" i="5" s="1"/>
  <c r="G782" i="5"/>
  <c r="I782" i="5" s="1"/>
  <c r="J782" i="5" s="1"/>
  <c r="K782" i="5" s="1"/>
  <c r="G783" i="5"/>
  <c r="I783" i="5" s="1"/>
  <c r="J783" i="5" s="1"/>
  <c r="K783" i="5" s="1"/>
  <c r="G784" i="5"/>
  <c r="I784" i="5" s="1"/>
  <c r="J784" i="5" s="1"/>
  <c r="K784" i="5" s="1"/>
  <c r="G788" i="5"/>
  <c r="I788" i="5" s="1"/>
  <c r="J788" i="5" s="1"/>
  <c r="K788" i="5" s="1"/>
  <c r="G777" i="5"/>
  <c r="I777" i="5" s="1"/>
  <c r="J777" i="5" s="1"/>
  <c r="K777" i="5" s="1"/>
  <c r="G778" i="5"/>
  <c r="I778" i="5" s="1"/>
  <c r="J778" i="5" s="1"/>
  <c r="K778" i="5" s="1"/>
  <c r="G779" i="5"/>
  <c r="I779" i="5" s="1"/>
  <c r="J779" i="5" s="1"/>
  <c r="K779" i="5" s="1"/>
  <c r="G780" i="5"/>
  <c r="I780" i="5" s="1"/>
  <c r="J780" i="5" s="1"/>
  <c r="K780" i="5" s="1"/>
  <c r="G781" i="5"/>
  <c r="I781" i="5" s="1"/>
  <c r="J781" i="5" s="1"/>
  <c r="K781" i="5" s="1"/>
  <c r="G974" i="5"/>
  <c r="I974" i="5" s="1"/>
  <c r="J974" i="5" s="1"/>
  <c r="K974" i="5" s="1"/>
  <c r="G975" i="5"/>
  <c r="I975" i="5" s="1"/>
  <c r="J975" i="5" s="1"/>
  <c r="K975" i="5" s="1"/>
  <c r="G976" i="5"/>
  <c r="I976" i="5" s="1"/>
  <c r="J976" i="5" s="1"/>
  <c r="K976" i="5" s="1"/>
  <c r="G973" i="5"/>
  <c r="I973" i="5" s="1"/>
  <c r="J973" i="5" s="1"/>
  <c r="K973" i="5" s="1"/>
  <c r="G998" i="5"/>
  <c r="I998" i="5" s="1"/>
  <c r="J998" i="5" s="1"/>
  <c r="K998" i="5" s="1"/>
  <c r="G999" i="5"/>
  <c r="I999" i="5" s="1"/>
  <c r="J999" i="5" s="1"/>
  <c r="K999" i="5" s="1"/>
  <c r="G1069" i="5"/>
  <c r="I1069" i="5" s="1"/>
  <c r="J1069" i="5" s="1"/>
  <c r="K1069" i="5" s="1"/>
  <c r="G1067" i="5"/>
  <c r="I1067" i="5" s="1"/>
  <c r="J1067" i="5" s="1"/>
  <c r="K1067" i="5" s="1"/>
  <c r="G1070" i="5"/>
  <c r="I1070" i="5" s="1"/>
  <c r="J1070" i="5" s="1"/>
  <c r="K1070" i="5" s="1"/>
  <c r="G1071" i="5"/>
  <c r="I1071" i="5" s="1"/>
  <c r="J1071" i="5" s="1"/>
  <c r="K1071" i="5" s="1"/>
  <c r="G1065" i="5"/>
  <c r="I1065" i="5" s="1"/>
  <c r="J1065" i="5" s="1"/>
  <c r="K1065" i="5" s="1"/>
  <c r="G1074" i="5"/>
  <c r="I1074" i="5" s="1"/>
  <c r="J1074" i="5" s="1"/>
  <c r="K1074" i="5" s="1"/>
  <c r="G1076" i="5"/>
  <c r="I1076" i="5" s="1"/>
  <c r="J1076" i="5" s="1"/>
  <c r="K1076" i="5" s="1"/>
  <c r="G1073" i="5"/>
  <c r="I1073" i="5" s="1"/>
  <c r="J1073" i="5" s="1"/>
  <c r="K1073" i="5" s="1"/>
  <c r="G1075" i="5"/>
  <c r="I1075" i="5" s="1"/>
  <c r="J1075" i="5" s="1"/>
  <c r="K1075" i="5" s="1"/>
  <c r="G1083" i="5"/>
  <c r="I1083" i="5" s="1"/>
  <c r="J1083" i="5" s="1"/>
  <c r="K1083" i="5" s="1"/>
  <c r="G1085" i="5"/>
  <c r="I1085" i="5" s="1"/>
  <c r="J1085" i="5" s="1"/>
  <c r="K1085" i="5" s="1"/>
  <c r="G1082" i="5"/>
  <c r="I1082" i="5" s="1"/>
  <c r="J1082" i="5" s="1"/>
  <c r="K1082" i="5" s="1"/>
  <c r="G1084" i="5"/>
  <c r="I1084" i="5" s="1"/>
  <c r="J1084" i="5" s="1"/>
  <c r="K1084" i="5" s="1"/>
  <c r="G1078" i="5"/>
  <c r="I1078" i="5" s="1"/>
  <c r="J1078" i="5" s="1"/>
  <c r="K1078" i="5" s="1"/>
  <c r="G1080" i="5"/>
  <c r="I1080" i="5" s="1"/>
  <c r="J1080" i="5" s="1"/>
  <c r="K1080" i="5" s="1"/>
  <c r="G1077" i="5"/>
  <c r="I1077" i="5" s="1"/>
  <c r="J1077" i="5" s="1"/>
  <c r="K1077" i="5" s="1"/>
  <c r="G1079" i="5"/>
  <c r="I1079" i="5" s="1"/>
  <c r="J1079" i="5" s="1"/>
  <c r="K1079" i="5" s="1"/>
  <c r="G1068" i="5"/>
  <c r="I1068" i="5" s="1"/>
  <c r="J1068" i="5" s="1"/>
  <c r="K1068" i="5" s="1"/>
  <c r="G1066" i="5"/>
  <c r="I1066" i="5" s="1"/>
  <c r="J1066" i="5" s="1"/>
  <c r="K1066" i="5" s="1"/>
  <c r="G996" i="5"/>
  <c r="I996" i="5" s="1"/>
  <c r="J996" i="5" s="1"/>
  <c r="K996" i="5" s="1"/>
  <c r="G997" i="5"/>
  <c r="I997" i="5" s="1"/>
  <c r="J997" i="5" s="1"/>
  <c r="K997" i="5" s="1"/>
  <c r="G1100" i="5"/>
  <c r="I1100" i="5" s="1"/>
  <c r="J1100" i="5" s="1"/>
  <c r="K1100" i="5" s="1"/>
  <c r="G1095" i="5"/>
  <c r="I1095" i="5" s="1"/>
  <c r="J1095" i="5" s="1"/>
  <c r="K1095" i="5" s="1"/>
  <c r="G1094" i="5"/>
  <c r="I1094" i="5" s="1"/>
  <c r="J1094" i="5" s="1"/>
  <c r="K1094" i="5" s="1"/>
  <c r="G1111" i="5"/>
  <c r="I1111" i="5" s="1"/>
  <c r="J1111" i="5" s="1"/>
  <c r="K1111" i="5" s="1"/>
  <c r="G995" i="5"/>
  <c r="I995" i="5" s="1"/>
  <c r="J995" i="5" s="1"/>
  <c r="K995" i="5" s="1"/>
  <c r="G1099" i="5"/>
  <c r="I1099" i="5" s="1"/>
  <c r="J1099" i="5" s="1"/>
  <c r="K1099" i="5" s="1"/>
  <c r="G1169" i="5"/>
  <c r="I1169" i="5" s="1"/>
  <c r="J1169" i="5" s="1"/>
  <c r="K1169" i="5" s="1"/>
  <c r="G1170" i="5"/>
  <c r="I1170" i="5" s="1"/>
  <c r="J1170" i="5" s="1"/>
  <c r="K1170" i="5" s="1"/>
  <c r="G1171" i="5"/>
  <c r="I1171" i="5" s="1"/>
  <c r="J1171" i="5" s="1"/>
  <c r="K1171" i="5" s="1"/>
  <c r="G1173" i="5"/>
  <c r="I1173" i="5" s="1"/>
  <c r="J1173" i="5" s="1"/>
  <c r="K1173" i="5" s="1"/>
  <c r="G1172" i="5"/>
  <c r="I1172" i="5" s="1"/>
  <c r="J1172" i="5" s="1"/>
  <c r="K1172" i="5" s="1"/>
  <c r="G1159" i="5"/>
  <c r="I1159" i="5" s="1"/>
  <c r="J1159" i="5" s="1"/>
  <c r="K1159" i="5" s="1"/>
  <c r="G1174" i="5"/>
  <c r="I1174" i="5" s="1"/>
  <c r="J1174" i="5" s="1"/>
  <c r="K1174" i="5" s="1"/>
  <c r="G1165" i="5"/>
  <c r="I1165" i="5" s="1"/>
  <c r="J1165" i="5" s="1"/>
  <c r="K1165" i="5" s="1"/>
  <c r="G550" i="5"/>
  <c r="I550" i="5" s="1"/>
  <c r="J550" i="5" s="1"/>
  <c r="K550" i="5" s="1"/>
  <c r="G551" i="5"/>
  <c r="I551" i="5" s="1"/>
  <c r="J551" i="5" s="1"/>
  <c r="K551" i="5" s="1"/>
  <c r="G552" i="5"/>
  <c r="I552" i="5" s="1"/>
  <c r="J552" i="5" s="1"/>
  <c r="K552" i="5" s="1"/>
  <c r="G553" i="5"/>
  <c r="I553" i="5" s="1"/>
  <c r="J553" i="5" s="1"/>
  <c r="K553" i="5" s="1"/>
  <c r="G575" i="5"/>
  <c r="I575" i="5" s="1"/>
  <c r="J575" i="5" s="1"/>
  <c r="K575" i="5" s="1"/>
  <c r="G577" i="5"/>
  <c r="I577" i="5" s="1"/>
  <c r="J577" i="5" s="1"/>
  <c r="K577" i="5" s="1"/>
  <c r="G581" i="5"/>
  <c r="I581" i="5" s="1"/>
  <c r="J581" i="5" s="1"/>
  <c r="K581" i="5" s="1"/>
  <c r="G1044" i="5"/>
  <c r="I1044" i="5" s="1"/>
  <c r="J1044" i="5" s="1"/>
  <c r="K1044" i="5" s="1"/>
  <c r="G1046" i="5"/>
  <c r="I1046" i="5" s="1"/>
  <c r="J1046" i="5" s="1"/>
  <c r="K1046" i="5" s="1"/>
  <c r="G1048" i="5"/>
  <c r="I1048" i="5" s="1"/>
  <c r="J1048" i="5" s="1"/>
  <c r="K1048" i="5" s="1"/>
  <c r="G1045" i="5"/>
  <c r="I1045" i="5" s="1"/>
  <c r="J1045" i="5" s="1"/>
  <c r="K1045" i="5" s="1"/>
  <c r="G1047" i="5"/>
  <c r="I1047" i="5" s="1"/>
  <c r="J1047" i="5" s="1"/>
  <c r="K1047" i="5" s="1"/>
  <c r="G1043" i="5"/>
  <c r="I1043" i="5" s="1"/>
  <c r="J1043" i="5" s="1"/>
  <c r="K1043" i="5" s="1"/>
  <c r="G1049" i="5"/>
  <c r="I1049" i="5" s="1"/>
  <c r="J1049" i="5" s="1"/>
  <c r="K1049" i="5" s="1"/>
  <c r="G1050" i="5"/>
  <c r="I1050" i="5" s="1"/>
  <c r="J1050" i="5" s="1"/>
  <c r="K1050" i="5" s="1"/>
  <c r="G1051" i="5"/>
  <c r="I1051" i="5" s="1"/>
  <c r="J1051" i="5" s="1"/>
  <c r="K1051" i="5" s="1"/>
  <c r="G953" i="5"/>
  <c r="I953" i="5" s="1"/>
  <c r="J953" i="5" s="1"/>
  <c r="K953" i="5" s="1"/>
  <c r="G956" i="5"/>
  <c r="I956" i="5" s="1"/>
  <c r="J956" i="5" s="1"/>
  <c r="K956" i="5" s="1"/>
  <c r="G688" i="5"/>
  <c r="I688" i="5" s="1"/>
  <c r="J688" i="5" s="1"/>
  <c r="K688" i="5" s="1"/>
  <c r="G690" i="5"/>
  <c r="I690" i="5" s="1"/>
  <c r="J690" i="5" s="1"/>
  <c r="K690" i="5" s="1"/>
  <c r="G687" i="5"/>
  <c r="I687" i="5" s="1"/>
  <c r="J687" i="5" s="1"/>
  <c r="K687" i="5" s="1"/>
  <c r="G691" i="5"/>
  <c r="I691" i="5" s="1"/>
  <c r="J691" i="5" s="1"/>
  <c r="K691" i="5" s="1"/>
  <c r="G1039" i="5"/>
  <c r="I1039" i="5" s="1"/>
  <c r="J1039" i="5" s="1"/>
  <c r="K1039" i="5" s="1"/>
  <c r="G1040" i="5"/>
  <c r="I1040" i="5" s="1"/>
  <c r="J1040" i="5" s="1"/>
  <c r="K1040" i="5" s="1"/>
  <c r="G1148" i="5"/>
  <c r="I1148" i="5" s="1"/>
  <c r="J1148" i="5" s="1"/>
  <c r="K1148" i="5" s="1"/>
  <c r="G1149" i="5"/>
  <c r="I1149" i="5" s="1"/>
  <c r="J1149" i="5" s="1"/>
  <c r="K1149" i="5" s="1"/>
  <c r="G1081" i="5"/>
  <c r="I1081" i="5" s="1"/>
  <c r="J1081" i="5" s="1"/>
  <c r="K1081" i="5" s="1"/>
  <c r="G1086" i="5"/>
  <c r="I1086" i="5" s="1"/>
  <c r="J1086" i="5" s="1"/>
  <c r="K1086" i="5" s="1"/>
  <c r="G610" i="5"/>
  <c r="I610" i="5" s="1"/>
  <c r="J610" i="5" s="1"/>
  <c r="K610" i="5" s="1"/>
  <c r="G611" i="5"/>
  <c r="I611" i="5" s="1"/>
  <c r="J611" i="5" s="1"/>
  <c r="K611" i="5" s="1"/>
  <c r="G612" i="5"/>
  <c r="I612" i="5" s="1"/>
  <c r="J612" i="5" s="1"/>
  <c r="K612" i="5" s="1"/>
  <c r="G613" i="5"/>
  <c r="I613" i="5" s="1"/>
  <c r="J613" i="5" s="1"/>
  <c r="K613" i="5" s="1"/>
  <c r="G614" i="5"/>
  <c r="I614" i="5" s="1"/>
  <c r="J614" i="5" s="1"/>
  <c r="K614" i="5" s="1"/>
  <c r="G604" i="5"/>
  <c r="I604" i="5" s="1"/>
  <c r="J604" i="5" s="1"/>
  <c r="K604" i="5" s="1"/>
  <c r="G605" i="5"/>
  <c r="I605" i="5" s="1"/>
  <c r="J605" i="5" s="1"/>
  <c r="K605" i="5" s="1"/>
  <c r="G606" i="5"/>
  <c r="I606" i="5" s="1"/>
  <c r="J606" i="5" s="1"/>
  <c r="K606" i="5" s="1"/>
  <c r="G607" i="5"/>
  <c r="I607" i="5" s="1"/>
  <c r="J607" i="5" s="1"/>
  <c r="K607" i="5" s="1"/>
  <c r="G608" i="5"/>
  <c r="I608" i="5" s="1"/>
  <c r="J608" i="5" s="1"/>
  <c r="K608" i="5" s="1"/>
  <c r="G609" i="5"/>
  <c r="I609" i="5" s="1"/>
  <c r="J609" i="5" s="1"/>
  <c r="K609" i="5" s="1"/>
  <c r="G603" i="5"/>
  <c r="I603" i="5" s="1"/>
  <c r="J603" i="5" s="1"/>
  <c r="K603" i="5" s="1"/>
  <c r="G499" i="5"/>
  <c r="I499" i="5" s="1"/>
  <c r="J499" i="5" s="1"/>
  <c r="K499" i="5" s="1"/>
  <c r="G497" i="5"/>
  <c r="I497" i="5" s="1"/>
  <c r="J497" i="5" s="1"/>
  <c r="K497" i="5" s="1"/>
  <c r="G498" i="5"/>
  <c r="I498" i="5" s="1"/>
  <c r="J498" i="5" s="1"/>
  <c r="K498" i="5" s="1"/>
  <c r="G591" i="5"/>
  <c r="I591" i="5" s="1"/>
  <c r="J591" i="5" s="1"/>
  <c r="K591" i="5" s="1"/>
  <c r="G592" i="5"/>
  <c r="I592" i="5" s="1"/>
  <c r="J592" i="5" s="1"/>
  <c r="K592" i="5" s="1"/>
  <c r="G593" i="5"/>
  <c r="I593" i="5" s="1"/>
  <c r="J593" i="5" s="1"/>
  <c r="K593" i="5" s="1"/>
  <c r="G594" i="5"/>
  <c r="I594" i="5" s="1"/>
  <c r="J594" i="5" s="1"/>
  <c r="K594" i="5" s="1"/>
  <c r="G595" i="5"/>
  <c r="I595" i="5" s="1"/>
  <c r="J595" i="5" s="1"/>
  <c r="K595" i="5" s="1"/>
  <c r="G582" i="5"/>
  <c r="I582" i="5" s="1"/>
  <c r="J582" i="5" s="1"/>
  <c r="K582" i="5" s="1"/>
  <c r="G583" i="5"/>
  <c r="I583" i="5" s="1"/>
  <c r="J583" i="5" s="1"/>
  <c r="K583" i="5" s="1"/>
  <c r="G584" i="5"/>
  <c r="I584" i="5" s="1"/>
  <c r="J584" i="5" s="1"/>
  <c r="K584" i="5" s="1"/>
  <c r="G597" i="5"/>
  <c r="I597" i="5" s="1"/>
  <c r="J597" i="5" s="1"/>
  <c r="K597" i="5" s="1"/>
  <c r="G598" i="5"/>
  <c r="I598" i="5" s="1"/>
  <c r="J598" i="5" s="1"/>
  <c r="K598" i="5" s="1"/>
  <c r="G599" i="5"/>
  <c r="I599" i="5" s="1"/>
  <c r="J599" i="5" s="1"/>
  <c r="K599" i="5" s="1"/>
  <c r="G600" i="5"/>
  <c r="I600" i="5" s="1"/>
  <c r="J600" i="5" s="1"/>
  <c r="K600" i="5" s="1"/>
  <c r="G601" i="5"/>
  <c r="I601" i="5" s="1"/>
  <c r="J601" i="5" s="1"/>
  <c r="K601" i="5" s="1"/>
  <c r="G602" i="5"/>
  <c r="I602" i="5" s="1"/>
  <c r="J602" i="5" s="1"/>
  <c r="K602" i="5" s="1"/>
  <c r="G587" i="5"/>
  <c r="I587" i="5" s="1"/>
  <c r="J587" i="5" s="1"/>
  <c r="K587" i="5" s="1"/>
  <c r="G586" i="5"/>
  <c r="I586" i="5" s="1"/>
  <c r="J586" i="5" s="1"/>
  <c r="K586" i="5" s="1"/>
  <c r="G585" i="5"/>
  <c r="I585" i="5" s="1"/>
  <c r="J585" i="5" s="1"/>
  <c r="K585" i="5" s="1"/>
  <c r="G589" i="5"/>
  <c r="I589" i="5" s="1"/>
  <c r="J589" i="5" s="1"/>
  <c r="K589" i="5" s="1"/>
  <c r="G588" i="5"/>
  <c r="I588" i="5" s="1"/>
  <c r="J588" i="5" s="1"/>
  <c r="K588" i="5" s="1"/>
  <c r="G590" i="5"/>
  <c r="I590" i="5" s="1"/>
  <c r="J590" i="5" s="1"/>
  <c r="K590" i="5" s="1"/>
  <c r="G578" i="5"/>
  <c r="I578" i="5" s="1"/>
  <c r="J578" i="5" s="1"/>
  <c r="K578" i="5" s="1"/>
  <c r="G579" i="5"/>
  <c r="I579" i="5" s="1"/>
  <c r="J579" i="5" s="1"/>
  <c r="K579" i="5" s="1"/>
  <c r="G580" i="5"/>
  <c r="I580" i="5" s="1"/>
  <c r="J580" i="5" s="1"/>
  <c r="K580" i="5" s="1"/>
  <c r="G435" i="5"/>
  <c r="I435" i="5" s="1"/>
  <c r="J435" i="5" s="1"/>
  <c r="K435" i="5" s="1"/>
  <c r="G436" i="5"/>
  <c r="I436" i="5" s="1"/>
  <c r="J436" i="5" s="1"/>
  <c r="K436" i="5" s="1"/>
  <c r="G437" i="5"/>
  <c r="I437" i="5" s="1"/>
  <c r="J437" i="5" s="1"/>
  <c r="K437" i="5" s="1"/>
  <c r="G596" i="5"/>
  <c r="I596" i="5" s="1"/>
  <c r="J596" i="5" s="1"/>
  <c r="K596" i="5" s="1"/>
  <c r="G481" i="5"/>
  <c r="I481" i="5" s="1"/>
  <c r="J481" i="5" s="1"/>
  <c r="K481" i="5" s="1"/>
  <c r="G482" i="5"/>
  <c r="I482" i="5" s="1"/>
  <c r="J482" i="5" s="1"/>
  <c r="K482" i="5" s="1"/>
  <c r="G483" i="5"/>
  <c r="I483" i="5" s="1"/>
  <c r="J483" i="5" s="1"/>
  <c r="K483" i="5" s="1"/>
  <c r="G475" i="5"/>
  <c r="I475" i="5" s="1"/>
  <c r="J475" i="5" s="1"/>
  <c r="K475" i="5" s="1"/>
  <c r="G477" i="5"/>
  <c r="I477" i="5" s="1"/>
  <c r="J477" i="5" s="1"/>
  <c r="K477" i="5" s="1"/>
  <c r="G478" i="5"/>
  <c r="I478" i="5" s="1"/>
  <c r="J478" i="5" s="1"/>
  <c r="K478" i="5" s="1"/>
  <c r="G479" i="5"/>
  <c r="I479" i="5" s="1"/>
  <c r="J479" i="5" s="1"/>
  <c r="K479" i="5" s="1"/>
  <c r="G480" i="5"/>
  <c r="I480" i="5" s="1"/>
  <c r="J480" i="5" s="1"/>
  <c r="K480" i="5" s="1"/>
  <c r="G474" i="5"/>
  <c r="I474" i="5" s="1"/>
  <c r="J474" i="5" s="1"/>
  <c r="K474" i="5" s="1"/>
  <c r="G476" i="5"/>
  <c r="I476" i="5" s="1"/>
  <c r="J476" i="5" s="1"/>
  <c r="K476" i="5" s="1"/>
  <c r="G439" i="5"/>
  <c r="I439" i="5" s="1"/>
  <c r="J439" i="5" s="1"/>
  <c r="K439" i="5" s="1"/>
  <c r="G484" i="5"/>
  <c r="I484" i="5" s="1"/>
  <c r="J484" i="5" s="1"/>
  <c r="K484" i="5" s="1"/>
  <c r="G486" i="5"/>
  <c r="I486" i="5" s="1"/>
  <c r="J486" i="5" s="1"/>
  <c r="K486" i="5" s="1"/>
  <c r="G493" i="5"/>
  <c r="I493" i="5" s="1"/>
  <c r="J493" i="5" s="1"/>
  <c r="K493" i="5" s="1"/>
  <c r="G485" i="5"/>
  <c r="I485" i="5" s="1"/>
  <c r="J485" i="5" s="1"/>
  <c r="K485" i="5" s="1"/>
  <c r="G487" i="5"/>
  <c r="I487" i="5" s="1"/>
  <c r="J487" i="5" s="1"/>
  <c r="K487" i="5" s="1"/>
  <c r="G531" i="5"/>
  <c r="I531" i="5" s="1"/>
  <c r="J531" i="5" s="1"/>
  <c r="K531" i="5" s="1"/>
  <c r="G523" i="5"/>
  <c r="I523" i="5" s="1"/>
  <c r="J523" i="5" s="1"/>
  <c r="K523" i="5" s="1"/>
  <c r="G518" i="5"/>
  <c r="I518" i="5" s="1"/>
  <c r="J518" i="5" s="1"/>
  <c r="K518" i="5" s="1"/>
  <c r="G517" i="5"/>
  <c r="I517" i="5" s="1"/>
  <c r="J517" i="5" s="1"/>
  <c r="K517" i="5" s="1"/>
  <c r="G526" i="5"/>
  <c r="I526" i="5" s="1"/>
  <c r="J526" i="5" s="1"/>
  <c r="K526" i="5" s="1"/>
  <c r="G538" i="5"/>
  <c r="I538" i="5" s="1"/>
  <c r="J538" i="5" s="1"/>
  <c r="K538" i="5" s="1"/>
  <c r="G533" i="5"/>
  <c r="I533" i="5" s="1"/>
  <c r="J533" i="5" s="1"/>
  <c r="K533" i="5" s="1"/>
  <c r="G536" i="5"/>
  <c r="I536" i="5" s="1"/>
  <c r="J536" i="5" s="1"/>
  <c r="K536" i="5" s="1"/>
  <c r="G532" i="5"/>
  <c r="I532" i="5" s="1"/>
  <c r="J532" i="5" s="1"/>
  <c r="K532" i="5" s="1"/>
  <c r="G541" i="5"/>
  <c r="I541" i="5" s="1"/>
  <c r="J541" i="5" s="1"/>
  <c r="K541" i="5" s="1"/>
  <c r="G542" i="5"/>
  <c r="I542" i="5" s="1"/>
  <c r="J542" i="5" s="1"/>
  <c r="K542" i="5" s="1"/>
  <c r="G530" i="5"/>
  <c r="I530" i="5" s="1"/>
  <c r="J530" i="5" s="1"/>
  <c r="K530" i="5" s="1"/>
  <c r="G509" i="5"/>
  <c r="I509" i="5" s="1"/>
  <c r="J509" i="5" s="1"/>
  <c r="K509" i="5" s="1"/>
  <c r="G535" i="5"/>
  <c r="I535" i="5" s="1"/>
  <c r="J535" i="5" s="1"/>
  <c r="K535" i="5" s="1"/>
  <c r="G527" i="5"/>
  <c r="I527" i="5" s="1"/>
  <c r="J527" i="5" s="1"/>
  <c r="K527" i="5" s="1"/>
  <c r="G744" i="5"/>
  <c r="I744" i="5" s="1"/>
  <c r="J744" i="5" s="1"/>
  <c r="K744" i="5" s="1"/>
  <c r="G745" i="5"/>
  <c r="I745" i="5" s="1"/>
  <c r="J745" i="5" s="1"/>
  <c r="K745" i="5" s="1"/>
  <c r="G512" i="5"/>
  <c r="I512" i="5" s="1"/>
  <c r="J512" i="5" s="1"/>
  <c r="K512" i="5" s="1"/>
  <c r="G513" i="5"/>
  <c r="I513" i="5" s="1"/>
  <c r="J513" i="5" s="1"/>
  <c r="K513" i="5" s="1"/>
  <c r="G514" i="5"/>
  <c r="I514" i="5" s="1"/>
  <c r="J514" i="5" s="1"/>
  <c r="K514" i="5" s="1"/>
  <c r="G515" i="5"/>
  <c r="I515" i="5" s="1"/>
  <c r="J515" i="5" s="1"/>
  <c r="K515" i="5" s="1"/>
  <c r="G529" i="5"/>
  <c r="I529" i="5" s="1"/>
  <c r="J529" i="5" s="1"/>
  <c r="K529" i="5" s="1"/>
  <c r="G488" i="5"/>
  <c r="I488" i="5" s="1"/>
  <c r="J488" i="5" s="1"/>
  <c r="K488" i="5" s="1"/>
  <c r="G489" i="5"/>
  <c r="I489" i="5" s="1"/>
  <c r="J489" i="5" s="1"/>
  <c r="K489" i="5" s="1"/>
  <c r="G490" i="5"/>
  <c r="I490" i="5" s="1"/>
  <c r="J490" i="5" s="1"/>
  <c r="K490" i="5" s="1"/>
  <c r="G494" i="5"/>
  <c r="I494" i="5" s="1"/>
  <c r="J494" i="5" s="1"/>
  <c r="K494" i="5" s="1"/>
  <c r="G495" i="5"/>
  <c r="I495" i="5" s="1"/>
  <c r="J495" i="5" s="1"/>
  <c r="K495" i="5" s="1"/>
  <c r="G496" i="5"/>
  <c r="I496" i="5" s="1"/>
  <c r="J496" i="5" s="1"/>
  <c r="K496" i="5" s="1"/>
  <c r="G1164" i="5"/>
  <c r="I1164" i="5" s="1"/>
  <c r="J1164" i="5" s="1"/>
  <c r="K1164" i="5" s="1"/>
  <c r="G457" i="5"/>
  <c r="I457" i="5" s="1"/>
  <c r="J457" i="5" s="1"/>
  <c r="K457" i="5" s="1"/>
  <c r="G455" i="5"/>
  <c r="I455" i="5" s="1"/>
  <c r="J455" i="5" s="1"/>
  <c r="K455" i="5" s="1"/>
  <c r="G458" i="5"/>
  <c r="I458" i="5" s="1"/>
  <c r="J458" i="5" s="1"/>
  <c r="K458" i="5" s="1"/>
  <c r="G459" i="5"/>
  <c r="I459" i="5" s="1"/>
  <c r="J459" i="5" s="1"/>
  <c r="K459" i="5" s="1"/>
  <c r="G456" i="5"/>
  <c r="I456" i="5" s="1"/>
  <c r="J456" i="5" s="1"/>
  <c r="K456" i="5" s="1"/>
  <c r="G450" i="5"/>
  <c r="I450" i="5" s="1"/>
  <c r="J450" i="5" s="1"/>
  <c r="K450" i="5" s="1"/>
  <c r="G451" i="5"/>
  <c r="I451" i="5" s="1"/>
  <c r="J451" i="5" s="1"/>
  <c r="K451" i="5" s="1"/>
  <c r="G452" i="5"/>
  <c r="I452" i="5" s="1"/>
  <c r="J452" i="5" s="1"/>
  <c r="K452" i="5" s="1"/>
  <c r="G453" i="5"/>
  <c r="I453" i="5" s="1"/>
  <c r="J453" i="5" s="1"/>
  <c r="K453" i="5" s="1"/>
  <c r="G466" i="5"/>
  <c r="I466" i="5" s="1"/>
  <c r="J466" i="5" s="1"/>
  <c r="K466" i="5" s="1"/>
  <c r="G465" i="5"/>
  <c r="I465" i="5" s="1"/>
  <c r="J465" i="5" s="1"/>
  <c r="K465" i="5" s="1"/>
  <c r="G464" i="5"/>
  <c r="I464" i="5" s="1"/>
  <c r="J464" i="5" s="1"/>
  <c r="K464" i="5" s="1"/>
  <c r="G463" i="5"/>
  <c r="I463" i="5" s="1"/>
  <c r="J463" i="5" s="1"/>
  <c r="K463" i="5" s="1"/>
  <c r="G454" i="5"/>
  <c r="I454" i="5" s="1"/>
  <c r="J454" i="5" s="1"/>
  <c r="K454" i="5" s="1"/>
  <c r="G461" i="5"/>
  <c r="I461" i="5" s="1"/>
  <c r="J461" i="5" s="1"/>
  <c r="K461" i="5" s="1"/>
  <c r="G462" i="5"/>
  <c r="I462" i="5" s="1"/>
  <c r="J462" i="5" s="1"/>
  <c r="K462" i="5" s="1"/>
  <c r="G460" i="5"/>
  <c r="I460" i="5" s="1"/>
  <c r="J460" i="5" s="1"/>
  <c r="K460" i="5" s="1"/>
  <c r="G615" i="5"/>
  <c r="I615" i="5" s="1"/>
  <c r="J615" i="5" s="1"/>
  <c r="K615" i="5" s="1"/>
  <c r="G617" i="5"/>
  <c r="I617" i="5" s="1"/>
  <c r="J617" i="5" s="1"/>
  <c r="K617" i="5" s="1"/>
  <c r="G616" i="5"/>
  <c r="I616" i="5" s="1"/>
  <c r="J616" i="5" s="1"/>
  <c r="K616" i="5" s="1"/>
  <c r="G618" i="5"/>
  <c r="I618" i="5" s="1"/>
  <c r="J618" i="5" s="1"/>
  <c r="K618" i="5" s="1"/>
  <c r="G619" i="5"/>
  <c r="I619" i="5" s="1"/>
  <c r="J619" i="5" s="1"/>
  <c r="K619" i="5" s="1"/>
  <c r="G620" i="5"/>
  <c r="I620" i="5" s="1"/>
  <c r="J620" i="5" s="1"/>
  <c r="K620" i="5" s="1"/>
  <c r="G621" i="5"/>
  <c r="I621" i="5" s="1"/>
  <c r="J621" i="5" s="1"/>
  <c r="K621" i="5" s="1"/>
  <c r="G539" i="5"/>
  <c r="I539" i="5" s="1"/>
  <c r="J539" i="5" s="1"/>
  <c r="K539" i="5" s="1"/>
  <c r="G447" i="5"/>
  <c r="I447" i="5" s="1"/>
  <c r="J447" i="5" s="1"/>
  <c r="K447" i="5" s="1"/>
  <c r="G448" i="5"/>
  <c r="I448" i="5" s="1"/>
  <c r="J448" i="5" s="1"/>
  <c r="K448" i="5" s="1"/>
  <c r="G449" i="5"/>
  <c r="I449" i="5" s="1"/>
  <c r="J449" i="5" s="1"/>
  <c r="K449" i="5" s="1"/>
  <c r="G57" i="5"/>
  <c r="I57" i="5" s="1"/>
  <c r="J57" i="5" s="1"/>
  <c r="K57" i="5" s="1"/>
  <c r="G55" i="5"/>
  <c r="I55" i="5" s="1"/>
  <c r="J55" i="5" s="1"/>
  <c r="K55" i="5" s="1"/>
  <c r="G56" i="5"/>
  <c r="I56" i="5" s="1"/>
  <c r="J56" i="5" s="1"/>
  <c r="K56" i="5" s="1"/>
  <c r="G60" i="5"/>
  <c r="I60" i="5" s="1"/>
  <c r="J60" i="5" s="1"/>
  <c r="K60" i="5" s="1"/>
  <c r="G63" i="5"/>
  <c r="I63" i="5" s="1"/>
  <c r="J63" i="5" s="1"/>
  <c r="K63" i="5" s="1"/>
  <c r="G61" i="5"/>
  <c r="I61" i="5" s="1"/>
  <c r="J61" i="5" s="1"/>
  <c r="K61" i="5" s="1"/>
  <c r="G62" i="5"/>
  <c r="I62" i="5" s="1"/>
  <c r="J62" i="5" s="1"/>
  <c r="K62" i="5" s="1"/>
  <c r="G58" i="5"/>
  <c r="I58" i="5" s="1"/>
  <c r="J58" i="5" s="1"/>
  <c r="K58" i="5" s="1"/>
  <c r="G59" i="5"/>
  <c r="I59" i="5" s="1"/>
  <c r="J59" i="5" s="1"/>
  <c r="K59" i="5" s="1"/>
  <c r="G64" i="5"/>
  <c r="I64" i="5" s="1"/>
  <c r="J64" i="5" s="1"/>
  <c r="K64" i="5" s="1"/>
  <c r="G148" i="5"/>
  <c r="G150" i="5"/>
  <c r="I150" i="5" s="1"/>
  <c r="J150" i="5" s="1"/>
  <c r="K150" i="5" s="1"/>
  <c r="G149" i="5"/>
  <c r="I149" i="5" s="1"/>
  <c r="J149" i="5" s="1"/>
  <c r="K149" i="5" s="1"/>
  <c r="G163" i="5"/>
  <c r="I163" i="5" s="1"/>
  <c r="J163" i="5" s="1"/>
  <c r="K163" i="5" s="1"/>
  <c r="G162" i="5"/>
  <c r="I162" i="5" s="1"/>
  <c r="J162" i="5" s="1"/>
  <c r="K162" i="5" s="1"/>
  <c r="G160" i="5"/>
  <c r="I160" i="5" s="1"/>
  <c r="J160" i="5" s="1"/>
  <c r="K160" i="5" s="1"/>
  <c r="G161" i="5"/>
  <c r="I161" i="5" s="1"/>
  <c r="J161" i="5" s="1"/>
  <c r="K161" i="5" s="1"/>
  <c r="G165" i="5"/>
  <c r="I165" i="5" s="1"/>
  <c r="J165" i="5" s="1"/>
  <c r="K165" i="5" s="1"/>
  <c r="G164" i="5"/>
  <c r="I164" i="5" s="1"/>
  <c r="J164" i="5" s="1"/>
  <c r="K164" i="5" s="1"/>
  <c r="G173" i="5"/>
  <c r="I173" i="5" s="1"/>
  <c r="J173" i="5" s="1"/>
  <c r="K173" i="5" s="1"/>
  <c r="G345" i="5"/>
  <c r="I345" i="5" s="1"/>
  <c r="J345" i="5" s="1"/>
  <c r="K345" i="5" s="1"/>
  <c r="G328" i="5"/>
  <c r="I328" i="5" s="1"/>
  <c r="J328" i="5" s="1"/>
  <c r="K328" i="5" s="1"/>
  <c r="G329" i="5"/>
  <c r="I329" i="5" s="1"/>
  <c r="J329" i="5" s="1"/>
  <c r="K329" i="5" s="1"/>
  <c r="G259" i="5"/>
  <c r="I259" i="5" s="1"/>
  <c r="J259" i="5" s="1"/>
  <c r="K259" i="5" s="1"/>
  <c r="G258" i="5"/>
  <c r="I258" i="5" s="1"/>
  <c r="J258" i="5" s="1"/>
  <c r="K258" i="5" s="1"/>
  <c r="G265" i="5"/>
  <c r="I265" i="5" s="1"/>
  <c r="J265" i="5" s="1"/>
  <c r="K265" i="5" s="1"/>
  <c r="G263" i="5"/>
  <c r="I263" i="5" s="1"/>
  <c r="J263" i="5" s="1"/>
  <c r="K263" i="5" s="1"/>
  <c r="G261" i="5"/>
  <c r="I261" i="5" s="1"/>
  <c r="J261" i="5" s="1"/>
  <c r="K261" i="5" s="1"/>
  <c r="G260" i="5"/>
  <c r="I260" i="5" s="1"/>
  <c r="J260" i="5" s="1"/>
  <c r="K260" i="5" s="1"/>
  <c r="G278" i="5"/>
  <c r="I278" i="5" s="1"/>
  <c r="J278" i="5" s="1"/>
  <c r="K278" i="5" s="1"/>
  <c r="G277" i="5"/>
  <c r="I277" i="5" s="1"/>
  <c r="J277" i="5" s="1"/>
  <c r="K277" i="5" s="1"/>
  <c r="G276" i="5"/>
  <c r="I276" i="5" s="1"/>
  <c r="J276" i="5" s="1"/>
  <c r="K276" i="5" s="1"/>
  <c r="G267" i="5"/>
  <c r="I267" i="5" s="1"/>
  <c r="J267" i="5" s="1"/>
  <c r="K267" i="5" s="1"/>
  <c r="G269" i="5"/>
  <c r="I269" i="5" s="1"/>
  <c r="J269" i="5" s="1"/>
  <c r="K269" i="5" s="1"/>
  <c r="G264" i="5"/>
  <c r="I264" i="5" s="1"/>
  <c r="J264" i="5" s="1"/>
  <c r="K264" i="5" s="1"/>
  <c r="G268" i="5"/>
  <c r="I268" i="5" s="1"/>
  <c r="J268" i="5" s="1"/>
  <c r="K268" i="5" s="1"/>
  <c r="G266" i="5"/>
  <c r="I266" i="5" s="1"/>
  <c r="J266" i="5" s="1"/>
  <c r="K266" i="5" s="1"/>
  <c r="G275" i="5"/>
  <c r="I275" i="5" s="1"/>
  <c r="J275" i="5" s="1"/>
  <c r="K275" i="5" s="1"/>
  <c r="G272" i="5"/>
  <c r="I272" i="5" s="1"/>
  <c r="J272" i="5" s="1"/>
  <c r="K272" i="5" s="1"/>
  <c r="G270" i="5"/>
  <c r="I270" i="5" s="1"/>
  <c r="J270" i="5" s="1"/>
  <c r="K270" i="5" s="1"/>
  <c r="G348" i="5"/>
  <c r="I348" i="5" s="1"/>
  <c r="J348" i="5" s="1"/>
  <c r="K348" i="5" s="1"/>
  <c r="G349" i="5"/>
  <c r="I349" i="5" s="1"/>
  <c r="J349" i="5" s="1"/>
  <c r="K349" i="5" s="1"/>
  <c r="G337" i="5"/>
  <c r="I337" i="5" s="1"/>
  <c r="J337" i="5" s="1"/>
  <c r="K337" i="5" s="1"/>
  <c r="G335" i="5"/>
  <c r="I335" i="5" s="1"/>
  <c r="J335" i="5" s="1"/>
  <c r="K335" i="5" s="1"/>
  <c r="G334" i="5"/>
  <c r="I334" i="5" s="1"/>
  <c r="J334" i="5" s="1"/>
  <c r="K334" i="5" s="1"/>
  <c r="G359" i="5"/>
  <c r="I359" i="5" s="1"/>
  <c r="J359" i="5" s="1"/>
  <c r="K359" i="5" s="1"/>
  <c r="G365" i="5"/>
  <c r="I365" i="5" s="1"/>
  <c r="J365" i="5" s="1"/>
  <c r="K365" i="5" s="1"/>
  <c r="G344" i="5"/>
  <c r="I344" i="5" s="1"/>
  <c r="J344" i="5" s="1"/>
  <c r="K344" i="5" s="1"/>
  <c r="G360" i="5"/>
  <c r="I360" i="5" s="1"/>
  <c r="J360" i="5" s="1"/>
  <c r="K360" i="5" s="1"/>
  <c r="G357" i="5"/>
  <c r="I357" i="5" s="1"/>
  <c r="J357" i="5" s="1"/>
  <c r="K357" i="5" s="1"/>
  <c r="G358" i="5"/>
  <c r="I358" i="5" s="1"/>
  <c r="J358" i="5" s="1"/>
  <c r="K358" i="5" s="1"/>
  <c r="G336" i="5"/>
  <c r="I336" i="5" s="1"/>
  <c r="J336" i="5" s="1"/>
  <c r="K336" i="5" s="1"/>
  <c r="G325" i="5"/>
  <c r="I325" i="5" s="1"/>
  <c r="J325" i="5" s="1"/>
  <c r="K325" i="5" s="1"/>
  <c r="G283" i="5"/>
  <c r="I283" i="5" s="1"/>
  <c r="J283" i="5" s="1"/>
  <c r="K283" i="5" s="1"/>
  <c r="G282" i="5"/>
  <c r="I282" i="5" s="1"/>
  <c r="J282" i="5" s="1"/>
  <c r="K282" i="5" s="1"/>
  <c r="G286" i="5"/>
  <c r="I286" i="5" s="1"/>
  <c r="J286" i="5" s="1"/>
  <c r="K286" i="5" s="1"/>
  <c r="G284" i="5"/>
  <c r="I284" i="5" s="1"/>
  <c r="J284" i="5" s="1"/>
  <c r="K284" i="5" s="1"/>
  <c r="G287" i="5"/>
  <c r="I287" i="5" s="1"/>
  <c r="J287" i="5" s="1"/>
  <c r="K287" i="5" s="1"/>
  <c r="G288" i="5"/>
  <c r="I288" i="5" s="1"/>
  <c r="J288" i="5" s="1"/>
  <c r="K288" i="5" s="1"/>
  <c r="G364" i="5"/>
  <c r="I364" i="5" s="1"/>
  <c r="J364" i="5" s="1"/>
  <c r="K364" i="5" s="1"/>
  <c r="G250" i="5"/>
  <c r="I250" i="5" s="1"/>
  <c r="J250" i="5" s="1"/>
  <c r="K250" i="5" s="1"/>
  <c r="G411" i="5"/>
  <c r="I411" i="5" s="1"/>
  <c r="J411" i="5" s="1"/>
  <c r="K411" i="5" s="1"/>
  <c r="G28" i="5"/>
  <c r="I28" i="5" s="1"/>
  <c r="J28" i="5" s="1"/>
  <c r="K28" i="5" s="1"/>
  <c r="G21" i="5"/>
  <c r="I21" i="5" s="1"/>
  <c r="J21" i="5" s="1"/>
  <c r="K21" i="5" s="1"/>
  <c r="G46" i="5"/>
  <c r="I46" i="5" s="1"/>
  <c r="J46" i="5" s="1"/>
  <c r="K46" i="5" s="1"/>
  <c r="G52" i="5"/>
  <c r="I52" i="5" s="1"/>
  <c r="J52" i="5" s="1"/>
  <c r="K52" i="5" s="1"/>
  <c r="G51" i="5"/>
  <c r="I51" i="5" s="1"/>
  <c r="J51" i="5" s="1"/>
  <c r="K51" i="5" s="1"/>
  <c r="G47" i="5"/>
  <c r="I47" i="5" s="1"/>
  <c r="J47" i="5" s="1"/>
  <c r="K47" i="5" s="1"/>
  <c r="G54" i="5"/>
  <c r="I54" i="5" s="1"/>
  <c r="J54" i="5" s="1"/>
  <c r="K54" i="5" s="1"/>
  <c r="G53" i="5"/>
  <c r="I53" i="5" s="1"/>
  <c r="J53" i="5" s="1"/>
  <c r="K53" i="5" s="1"/>
  <c r="G129" i="5"/>
  <c r="I129" i="5" s="1"/>
  <c r="J129" i="5" s="1"/>
  <c r="K129" i="5" s="1"/>
  <c r="G96" i="5"/>
  <c r="I96" i="5" s="1"/>
  <c r="J96" i="5" s="1"/>
  <c r="K96" i="5" s="1"/>
  <c r="G102" i="5"/>
  <c r="I102" i="5" s="1"/>
  <c r="J102" i="5" s="1"/>
  <c r="K102" i="5" s="1"/>
  <c r="G136" i="5"/>
  <c r="I136" i="5" s="1"/>
  <c r="J136" i="5" s="1"/>
  <c r="K136" i="5" s="1"/>
  <c r="G118" i="5"/>
  <c r="I118" i="5" s="1"/>
  <c r="J118" i="5" s="1"/>
  <c r="K118" i="5" s="1"/>
  <c r="G122" i="5"/>
  <c r="I122" i="5" s="1"/>
  <c r="J122" i="5" s="1"/>
  <c r="K122" i="5" s="1"/>
  <c r="G105" i="5"/>
  <c r="I105" i="5" s="1"/>
  <c r="J105" i="5" s="1"/>
  <c r="K105" i="5" s="1"/>
  <c r="G130" i="5"/>
  <c r="I130" i="5" s="1"/>
  <c r="J130" i="5" s="1"/>
  <c r="K130" i="5" s="1"/>
  <c r="G135" i="5"/>
  <c r="I135" i="5" s="1"/>
  <c r="J135" i="5" s="1"/>
  <c r="K135" i="5" s="1"/>
  <c r="G132" i="5"/>
  <c r="I132" i="5" s="1"/>
  <c r="J132" i="5" s="1"/>
  <c r="K132" i="5" s="1"/>
  <c r="G131" i="5"/>
  <c r="I131" i="5" s="1"/>
  <c r="J131" i="5" s="1"/>
  <c r="K131" i="5" s="1"/>
  <c r="G137" i="5"/>
  <c r="I137" i="5" s="1"/>
  <c r="J137" i="5" s="1"/>
  <c r="K137" i="5" s="1"/>
  <c r="G134" i="5"/>
  <c r="I134" i="5" s="1"/>
  <c r="J134" i="5" s="1"/>
  <c r="K134" i="5" s="1"/>
  <c r="G133" i="5"/>
  <c r="I133" i="5" s="1"/>
  <c r="J133" i="5" s="1"/>
  <c r="K133" i="5" s="1"/>
  <c r="G104" i="5"/>
  <c r="I104" i="5" s="1"/>
  <c r="J104" i="5" s="1"/>
  <c r="K104" i="5" s="1"/>
  <c r="G93" i="5"/>
  <c r="I93" i="5" s="1"/>
  <c r="J93" i="5" s="1"/>
  <c r="K93" i="5" s="1"/>
  <c r="G139" i="5"/>
  <c r="I139" i="5" s="1"/>
  <c r="J139" i="5" s="1"/>
  <c r="K139" i="5" s="1"/>
  <c r="G106" i="5"/>
  <c r="I106" i="5" s="1"/>
  <c r="J106" i="5" s="1"/>
  <c r="K106" i="5" s="1"/>
  <c r="G107" i="5"/>
  <c r="I107" i="5" s="1"/>
  <c r="J107" i="5" s="1"/>
  <c r="K107" i="5" s="1"/>
  <c r="G109" i="5"/>
  <c r="I109" i="5" s="1"/>
  <c r="J109" i="5" s="1"/>
  <c r="K109" i="5" s="1"/>
  <c r="G393" i="5"/>
  <c r="I393" i="5" s="1"/>
  <c r="J393" i="5" s="1"/>
  <c r="K393" i="5" s="1"/>
  <c r="G394" i="5"/>
  <c r="I394" i="5" s="1"/>
  <c r="J394" i="5" s="1"/>
  <c r="K394" i="5" s="1"/>
  <c r="G395" i="5"/>
  <c r="I395" i="5" s="1"/>
  <c r="J395" i="5" s="1"/>
  <c r="K395" i="5" s="1"/>
  <c r="G396" i="5"/>
  <c r="I396" i="5" s="1"/>
  <c r="J396" i="5" s="1"/>
  <c r="K396" i="5" s="1"/>
  <c r="I182" i="5" l="1"/>
  <c r="G181" i="5"/>
  <c r="G147" i="5"/>
  <c r="I148" i="5"/>
  <c r="I204" i="5"/>
  <c r="G203" i="5"/>
  <c r="G868" i="5"/>
  <c r="I868" i="5" s="1"/>
  <c r="J868" i="5" s="1"/>
  <c r="K868" i="5" s="1"/>
  <c r="G867" i="5"/>
  <c r="I867" i="5" s="1"/>
  <c r="J867" i="5" s="1"/>
  <c r="K867" i="5" s="1"/>
  <c r="J204" i="5" l="1"/>
  <c r="J203" i="5" s="1"/>
  <c r="I203" i="5"/>
  <c r="I181" i="5"/>
  <c r="J182" i="5"/>
  <c r="J181" i="5" s="1"/>
  <c r="J148" i="5"/>
  <c r="J147" i="5" s="1"/>
  <c r="I147" i="5"/>
  <c r="K148" i="5" l="1"/>
  <c r="K147" i="5" s="1"/>
  <c r="K182" i="5"/>
  <c r="K181" i="5" s="1"/>
  <c r="K204" i="5"/>
  <c r="K203" i="5" s="1"/>
  <c r="G1062" i="5" l="1"/>
  <c r="G1061" i="5" l="1"/>
  <c r="G1058" i="5"/>
  <c r="G1059" i="5"/>
  <c r="G1060" i="5"/>
  <c r="G1057" i="5"/>
  <c r="G1055" i="5"/>
  <c r="G1054" i="5"/>
  <c r="G1056" i="5"/>
  <c r="G418" i="5" l="1"/>
  <c r="G1053" i="5"/>
  <c r="G353" i="5"/>
  <c r="G91" i="5" l="1"/>
  <c r="G823" i="5" l="1"/>
  <c r="G825" i="5"/>
  <c r="G821" i="5"/>
  <c r="G822" i="5"/>
  <c r="G819" i="5"/>
  <c r="G824" i="5"/>
  <c r="G818" i="5"/>
  <c r="G820" i="5"/>
  <c r="G817" i="5"/>
  <c r="G812" i="5"/>
  <c r="G815" i="5"/>
  <c r="G814" i="5"/>
  <c r="G810" i="5"/>
  <c r="G807" i="5"/>
  <c r="G811" i="5"/>
  <c r="G816" i="5"/>
  <c r="G813" i="5"/>
  <c r="G808" i="5"/>
  <c r="G809" i="5"/>
  <c r="G806" i="5"/>
  <c r="G1179" i="5" l="1"/>
  <c r="G1187" i="5"/>
  <c r="G1186" i="5"/>
  <c r="G1192" i="5"/>
  <c r="G1184" i="5"/>
  <c r="G1191" i="5"/>
  <c r="G1188" i="5"/>
  <c r="G1183" i="5"/>
  <c r="G1189" i="5"/>
  <c r="G1190" i="5"/>
  <c r="G1182" i="5"/>
  <c r="G1181" i="5"/>
  <c r="G1185" i="5"/>
  <c r="G1178" i="5"/>
  <c r="G1177" i="5"/>
  <c r="G1180" i="5"/>
  <c r="G1176" i="5" l="1"/>
  <c r="G432" i="5" l="1"/>
  <c r="G554" i="5" l="1"/>
  <c r="G470" i="5" l="1"/>
  <c r="G471" i="5" l="1"/>
  <c r="G468" i="5"/>
  <c r="G431" i="5"/>
  <c r="G472" i="5"/>
  <c r="G429" i="5"/>
  <c r="G469" i="5"/>
  <c r="G430" i="5"/>
  <c r="G428" i="5"/>
  <c r="G352" i="5" l="1"/>
  <c r="G43" i="5" l="1"/>
  <c r="G42" i="5"/>
  <c r="G41" i="5" l="1"/>
  <c r="G36" i="5" l="1"/>
  <c r="G670" i="5" l="1"/>
  <c r="G674" i="5"/>
  <c r="G655" i="5"/>
  <c r="G750" i="5"/>
  <c r="G658" i="5"/>
  <c r="G671" i="5"/>
  <c r="G672" i="5"/>
  <c r="G669" i="5"/>
  <c r="G657" i="5"/>
  <c r="G638" i="5"/>
  <c r="G673" i="5"/>
  <c r="G654" i="5"/>
  <c r="G749" i="5" l="1"/>
  <c r="G748" i="5"/>
  <c r="G747" i="5"/>
  <c r="G1121" i="5" l="1"/>
  <c r="G1108" i="5" l="1"/>
  <c r="G703" i="5" l="1"/>
  <c r="G573" i="5" l="1"/>
  <c r="G571" i="5"/>
  <c r="G567" i="5"/>
  <c r="G569" i="5"/>
  <c r="G564" i="5"/>
  <c r="G565" i="5"/>
  <c r="G413" i="5"/>
  <c r="G746" i="5"/>
  <c r="G295" i="5" l="1"/>
  <c r="G398" i="5"/>
  <c r="G753" i="5" l="1"/>
  <c r="G987" i="5"/>
  <c r="G1052" i="5"/>
  <c r="G1089" i="5"/>
  <c r="G795" i="5"/>
  <c r="G988" i="5" l="1"/>
  <c r="G83" i="5" l="1"/>
  <c r="G982" i="5"/>
  <c r="G138" i="5"/>
  <c r="G984" i="5"/>
  <c r="G981" i="5"/>
  <c r="G985" i="5"/>
  <c r="G986" i="5"/>
  <c r="G929" i="5"/>
  <c r="G170" i="5"/>
  <c r="G983" i="5"/>
  <c r="G980" i="5"/>
  <c r="G121" i="5" l="1"/>
  <c r="G128" i="5" l="1"/>
  <c r="G412" i="5" l="1"/>
  <c r="G1119" i="5" l="1"/>
  <c r="G1118" i="5"/>
  <c r="G1115" i="5"/>
  <c r="G1117" i="5"/>
  <c r="G1116" i="5"/>
  <c r="G341" i="5" l="1"/>
  <c r="G231" i="5" l="1"/>
  <c r="G230" i="5"/>
  <c r="G1035" i="5" l="1"/>
  <c r="G1031" i="5"/>
  <c r="G1038" i="5"/>
  <c r="G1036" i="5"/>
  <c r="G1032" i="5"/>
  <c r="G1030" i="5"/>
  <c r="G1020" i="5"/>
  <c r="G1034" i="5" l="1"/>
  <c r="G1033" i="5"/>
  <c r="G1037" i="5"/>
  <c r="G1029" i="5" l="1"/>
  <c r="G1026" i="5" l="1"/>
  <c r="G1028" i="5"/>
  <c r="G1027" i="5"/>
  <c r="G1024" i="5" l="1"/>
  <c r="G1023" i="5"/>
  <c r="G1021" i="5"/>
  <c r="G1025" i="5"/>
  <c r="G1022" i="5"/>
  <c r="G1019" i="5" l="1"/>
  <c r="G507" i="5" l="1"/>
  <c r="G180" i="5"/>
  <c r="G197" i="5"/>
  <c r="G504" i="5"/>
  <c r="G506" i="5"/>
  <c r="G505" i="5" l="1"/>
  <c r="G340" i="5"/>
  <c r="G503" i="5" l="1"/>
  <c r="G1096" i="5" l="1"/>
  <c r="G1012" i="5"/>
  <c r="G354" i="5"/>
  <c r="G355" i="5"/>
  <c r="G238" i="5"/>
  <c r="G1167" i="5"/>
  <c r="G1168" i="5"/>
  <c r="G653" i="5"/>
  <c r="G645" i="5"/>
  <c r="G643" i="5"/>
  <c r="G650" i="5"/>
  <c r="G403" i="5"/>
  <c r="G391" i="5"/>
  <c r="G331" i="5"/>
  <c r="G279" i="5"/>
  <c r="G343" i="5"/>
  <c r="G1097" i="5" l="1"/>
  <c r="G1098" i="5"/>
  <c r="G433" i="5"/>
  <c r="G434" i="5"/>
  <c r="G1120" i="5"/>
  <c r="G414" i="5"/>
  <c r="G644" i="5"/>
  <c r="G651" i="5"/>
  <c r="G656" i="5"/>
  <c r="G652" i="5"/>
  <c r="G642" i="5"/>
  <c r="G677" i="5"/>
  <c r="G676" i="5"/>
  <c r="G1122" i="5"/>
  <c r="G1123" i="5"/>
  <c r="G424" i="5"/>
  <c r="G401" i="5"/>
  <c r="G901" i="5"/>
  <c r="G350" i="5"/>
  <c r="G899" i="5"/>
  <c r="G900" i="5"/>
  <c r="G543" i="5"/>
  <c r="G404" i="5"/>
  <c r="G407" i="5"/>
  <c r="G1091" i="5"/>
  <c r="G1092" i="5"/>
  <c r="G1093" i="5"/>
  <c r="G229" i="5"/>
  <c r="G347" i="5"/>
  <c r="G342" i="5"/>
  <c r="G116" i="5"/>
  <c r="G307" i="5"/>
  <c r="G200" i="5"/>
  <c r="G898" i="5"/>
  <c r="G897" i="5"/>
  <c r="G389" i="5" l="1"/>
  <c r="G388" i="5"/>
  <c r="G387" i="5"/>
  <c r="G386" i="5"/>
  <c r="G219" i="5"/>
  <c r="G423" i="5"/>
  <c r="G675" i="5"/>
  <c r="G944" i="5"/>
  <c r="G201" i="5"/>
  <c r="G895" i="5"/>
  <c r="G894" i="5"/>
  <c r="G226" i="5"/>
  <c r="G896" i="5"/>
  <c r="G176" i="5"/>
  <c r="G199" i="5"/>
  <c r="G227" i="5"/>
  <c r="G309" i="5"/>
  <c r="G228" i="5"/>
  <c r="G232" i="5"/>
  <c r="G198" i="5"/>
  <c r="G796" i="5"/>
  <c r="G797" i="5"/>
  <c r="G798" i="5"/>
  <c r="G177" i="5"/>
  <c r="G385" i="5" l="1"/>
  <c r="G291" i="5"/>
  <c r="G225" i="5"/>
  <c r="G473" i="5" l="1"/>
  <c r="G20" i="5" l="1"/>
  <c r="G442" i="5" l="1"/>
  <c r="G1090" i="5" l="1"/>
  <c r="G397" i="5" l="1"/>
  <c r="G155" i="5"/>
  <c r="G154" i="5"/>
  <c r="G281" i="5"/>
  <c r="G390" i="5" l="1"/>
  <c r="G330" i="5"/>
  <c r="G409" i="5"/>
  <c r="G417" i="5"/>
  <c r="G327" i="5" l="1"/>
  <c r="G351" i="5"/>
  <c r="G1072" i="5" l="1"/>
  <c r="G1112" i="5" l="1"/>
  <c r="G239" i="5" l="1"/>
  <c r="G289" i="5"/>
  <c r="G790" i="5" l="1"/>
  <c r="G794" i="5"/>
  <c r="G756" i="5"/>
  <c r="G971" i="5"/>
  <c r="G1018" i="5"/>
  <c r="G1109" i="5"/>
  <c r="G791" i="5"/>
  <c r="G1016" i="5"/>
  <c r="G1163" i="5"/>
  <c r="G1110" i="5"/>
  <c r="G792" i="5"/>
  <c r="G757" i="5"/>
  <c r="G1114" i="5"/>
  <c r="G1166" i="5"/>
  <c r="G1017" i="5"/>
  <c r="G793" i="5"/>
  <c r="G210" i="5" l="1"/>
  <c r="G444" i="5" l="1"/>
  <c r="G273" i="5"/>
  <c r="G1175" i="5"/>
  <c r="G534" i="5"/>
  <c r="G540" i="5"/>
  <c r="G547" i="5"/>
  <c r="G249" i="5"/>
  <c r="G537" i="5"/>
  <c r="G548" i="5"/>
  <c r="G525" i="5"/>
  <c r="G549" i="5"/>
  <c r="G546" i="5" l="1"/>
  <c r="G1131" i="5"/>
  <c r="G1127" i="5"/>
  <c r="G1129" i="5"/>
  <c r="G1136" i="5"/>
  <c r="G1158" i="5"/>
  <c r="G1200" i="5"/>
  <c r="G1142" i="5"/>
  <c r="G1135" i="5"/>
  <c r="G1125" i="5"/>
  <c r="G1143" i="5"/>
  <c r="G1196" i="5"/>
  <c r="G1134" i="5"/>
  <c r="G1152" i="5"/>
  <c r="G1015" i="5"/>
  <c r="G1156" i="5"/>
  <c r="G1133" i="5"/>
  <c r="G1139" i="5"/>
  <c r="G952" i="5"/>
  <c r="G1014" i="5"/>
  <c r="G1126" i="5"/>
  <c r="G1137" i="5"/>
  <c r="G1132" i="5"/>
  <c r="G1150" i="5"/>
  <c r="G1130" i="5"/>
  <c r="G1151" i="5"/>
  <c r="G220" i="5"/>
  <c r="G1153" i="5"/>
  <c r="G544" i="5"/>
  <c r="G1140" i="5"/>
  <c r="G1141" i="5"/>
  <c r="G1155" i="5"/>
  <c r="G1128" i="5"/>
  <c r="G222" i="5"/>
  <c r="G1194" i="5"/>
  <c r="G1138" i="5"/>
  <c r="G1154" i="5"/>
  <c r="G979" i="5" l="1"/>
  <c r="G853" i="5" l="1"/>
  <c r="G852" i="5"/>
  <c r="G854" i="5"/>
  <c r="G855" i="5"/>
  <c r="G990" i="5" l="1"/>
  <c r="G989" i="5"/>
  <c r="G991" i="5"/>
  <c r="G849" i="5"/>
  <c r="G851" i="5"/>
  <c r="G994" i="5"/>
  <c r="G1199" i="5"/>
  <c r="G1113" i="5"/>
  <c r="G850" i="5"/>
  <c r="G892" i="5" l="1"/>
  <c r="G945" i="5"/>
  <c r="G891" i="5"/>
  <c r="G947" i="5"/>
  <c r="G946" i="5"/>
  <c r="G948" i="5"/>
  <c r="G1197" i="5"/>
  <c r="G893" i="5"/>
  <c r="G943" i="5"/>
  <c r="G949" i="5"/>
  <c r="G938" i="5" l="1"/>
  <c r="G942" i="5"/>
  <c r="G937" i="5"/>
  <c r="G934" i="5"/>
  <c r="G939" i="5"/>
  <c r="G933" i="5"/>
  <c r="G936" i="5"/>
  <c r="G935" i="5"/>
  <c r="G941" i="5"/>
  <c r="G978" i="5" l="1"/>
  <c r="G977" i="5"/>
  <c r="G932" i="5"/>
  <c r="G940" i="5"/>
  <c r="G931" i="5"/>
  <c r="G848" i="5"/>
  <c r="G846" i="5"/>
  <c r="G847" i="5"/>
  <c r="G930" i="5" l="1"/>
  <c r="G845" i="5" l="1"/>
  <c r="G835" i="5" l="1"/>
  <c r="G879" i="5"/>
  <c r="G880" i="5"/>
  <c r="G837" i="5"/>
  <c r="G838" i="5"/>
  <c r="G836" i="5"/>
  <c r="G843" i="5"/>
  <c r="G841" i="5"/>
  <c r="G844" i="5"/>
  <c r="G878" i="5"/>
  <c r="G840" i="5"/>
  <c r="G992" i="5"/>
  <c r="G842" i="5"/>
  <c r="G881" i="5"/>
  <c r="G839" i="5"/>
  <c r="G972" i="5"/>
  <c r="G856" i="5" l="1"/>
  <c r="G830" i="5"/>
  <c r="G857" i="5"/>
  <c r="G834" i="5"/>
  <c r="G831" i="5" l="1"/>
  <c r="G768" i="5"/>
  <c r="G833" i="5"/>
  <c r="G786" i="5"/>
  <c r="G832" i="5"/>
  <c r="G1064" i="5"/>
  <c r="G787" i="5"/>
  <c r="G785" i="5"/>
  <c r="G789" i="5"/>
  <c r="G1087" i="5"/>
  <c r="G776" i="5"/>
  <c r="G1063" i="5" l="1"/>
  <c r="G758" i="5" l="1"/>
  <c r="G1042" i="5"/>
  <c r="G760" i="5"/>
  <c r="G759" i="5"/>
  <c r="G714" i="5" l="1"/>
  <c r="G713" i="5"/>
  <c r="G712" i="5"/>
  <c r="G754" i="5"/>
  <c r="G510" i="5"/>
  <c r="G175" i="5"/>
  <c r="G716" i="5"/>
  <c r="G755" i="5"/>
  <c r="G718" i="5"/>
  <c r="G202" i="5"/>
  <c r="G511" i="5"/>
  <c r="G715" i="5"/>
  <c r="G174" i="5"/>
  <c r="G191" i="5" l="1"/>
  <c r="G639" i="5" l="1"/>
  <c r="G640" i="5"/>
  <c r="G636" i="5"/>
  <c r="G637" i="5"/>
  <c r="G641" i="5"/>
  <c r="G31" i="5" l="1"/>
  <c r="G32" i="5"/>
  <c r="G34" i="5"/>
  <c r="G178" i="5"/>
  <c r="G33" i="5" l="1"/>
  <c r="G421" i="5" l="1"/>
  <c r="G422" i="5"/>
  <c r="G684" i="5" l="1"/>
  <c r="G736" i="5" l="1"/>
  <c r="G723" i="5"/>
  <c r="G707" i="5"/>
  <c r="G729" i="5"/>
  <c r="G732" i="5"/>
  <c r="G739" i="5"/>
  <c r="G720" i="5"/>
  <c r="G683" i="5"/>
  <c r="G730" i="5"/>
  <c r="G727" i="5"/>
  <c r="G709" i="5"/>
  <c r="G722" i="5"/>
  <c r="G735" i="5"/>
  <c r="G728" i="5"/>
  <c r="G740" i="5"/>
  <c r="G708" i="5"/>
  <c r="G724" i="5"/>
  <c r="G721" i="5"/>
  <c r="G733" i="5"/>
  <c r="G725" i="5"/>
  <c r="G734" i="5"/>
  <c r="G731" i="5"/>
  <c r="G726" i="5"/>
  <c r="G710" i="5"/>
  <c r="G743" i="5"/>
  <c r="G630" i="5" l="1"/>
  <c r="G700" i="5"/>
  <c r="G698" i="5"/>
  <c r="G701" i="5"/>
  <c r="G696" i="5"/>
  <c r="G624" i="5"/>
  <c r="G629" i="5"/>
  <c r="G628" i="5"/>
  <c r="G626" i="5"/>
  <c r="G699" i="5"/>
  <c r="G694" i="5"/>
  <c r="G678" i="5"/>
  <c r="G681" i="5"/>
  <c r="G631" i="5"/>
  <c r="G625" i="5"/>
  <c r="G680" i="5"/>
  <c r="G738" i="5"/>
  <c r="G627" i="5"/>
  <c r="G679" i="5"/>
  <c r="G705" i="5"/>
  <c r="G697" i="5"/>
  <c r="G695" i="5"/>
  <c r="G686" i="5" l="1"/>
  <c r="G692" i="5"/>
  <c r="G685" i="5" l="1"/>
  <c r="G1011" i="5"/>
  <c r="G689" i="5"/>
  <c r="G682" i="5" l="1"/>
  <c r="G1106" i="5"/>
  <c r="G1104" i="5"/>
  <c r="G1041" i="5"/>
  <c r="G1103" i="5"/>
  <c r="G1107" i="5"/>
  <c r="G1013" i="5" l="1"/>
  <c r="G1105" i="5"/>
  <c r="G1102" i="5"/>
  <c r="G1101" i="5" l="1"/>
  <c r="G1088" i="5" l="1"/>
  <c r="G563" i="5"/>
  <c r="G566" i="5"/>
  <c r="G568" i="5"/>
  <c r="G829" i="5"/>
  <c r="G576" i="5"/>
  <c r="G521" i="5"/>
  <c r="G572" i="5"/>
  <c r="G570" i="5"/>
  <c r="G492" i="5"/>
  <c r="G828" i="5"/>
  <c r="G574" i="5" l="1"/>
  <c r="G827" i="5"/>
  <c r="G562" i="5"/>
  <c r="G416" i="5" l="1"/>
  <c r="G400" i="5"/>
  <c r="G420" i="5"/>
  <c r="G415" i="5"/>
  <c r="G425" i="5"/>
  <c r="G419" i="5"/>
  <c r="G402" i="5"/>
  <c r="G1198" i="5" l="1"/>
  <c r="G520" i="5"/>
  <c r="G516" i="5"/>
  <c r="G372" i="5"/>
  <c r="G519" i="5"/>
  <c r="G369" i="5"/>
  <c r="G378" i="5"/>
  <c r="G371" i="5"/>
  <c r="G528" i="5"/>
  <c r="G1193" i="5" l="1"/>
  <c r="G244" i="5" l="1"/>
  <c r="G245" i="5"/>
  <c r="G702" i="5" l="1"/>
  <c r="G255" i="5"/>
  <c r="G179" i="5"/>
  <c r="G704" i="5"/>
  <c r="G98" i="5"/>
  <c r="G79" i="5"/>
  <c r="G126" i="5"/>
  <c r="G103" i="5"/>
  <c r="G111" i="5"/>
  <c r="G87" i="5"/>
  <c r="G110" i="5"/>
  <c r="G94" i="5"/>
  <c r="G114" i="5"/>
  <c r="G81" i="5"/>
  <c r="G90" i="5"/>
  <c r="G125" i="5"/>
  <c r="G113" i="5"/>
  <c r="G143" i="5"/>
  <c r="G88" i="5"/>
  <c r="G77" i="5"/>
  <c r="G86" i="5"/>
  <c r="G82" i="5"/>
  <c r="G146" i="5"/>
  <c r="G112" i="5"/>
  <c r="G142" i="5"/>
  <c r="G80" i="5"/>
  <c r="G85" i="5"/>
  <c r="G108" i="5"/>
  <c r="G75" i="5"/>
  <c r="G97" i="5"/>
  <c r="G144" i="5"/>
  <c r="G73" i="5"/>
  <c r="G78" i="5"/>
  <c r="G76" i="5"/>
  <c r="G145" i="5"/>
  <c r="G101" i="5"/>
  <c r="G67" i="5"/>
  <c r="G89" i="5"/>
  <c r="G74" i="5"/>
  <c r="G84" i="5"/>
  <c r="G127" i="5"/>
  <c r="G124" i="5"/>
  <c r="G693" i="5" l="1"/>
  <c r="G123" i="5" l="1"/>
  <c r="G117" i="5"/>
  <c r="G71" i="5"/>
  <c r="G72" i="5"/>
  <c r="G49" i="5"/>
  <c r="G119" i="5"/>
  <c r="G68" i="5"/>
  <c r="G70" i="5"/>
  <c r="G120" i="5"/>
  <c r="G69" i="5"/>
  <c r="G50" i="5"/>
  <c r="G66" i="5" l="1"/>
  <c r="G95" i="5"/>
  <c r="G65" i="5" l="1"/>
  <c r="G115" i="5"/>
  <c r="G100" i="5"/>
  <c r="G802" i="5" l="1"/>
  <c r="G440" i="5"/>
  <c r="G662" i="5"/>
  <c r="G633" i="5"/>
  <c r="G803" i="5"/>
  <c r="G801" i="5"/>
  <c r="G804" i="5"/>
  <c r="G1147" i="5"/>
  <c r="G800" i="5"/>
  <c r="G1146" i="5"/>
  <c r="G799" i="5"/>
  <c r="G1145" i="5"/>
  <c r="G741" i="5"/>
  <c r="G954" i="5"/>
  <c r="G1160" i="5"/>
  <c r="G1144" i="5"/>
  <c r="G379" i="5"/>
  <c r="G1010" i="5"/>
  <c r="G1002" i="5"/>
  <c r="G1006" i="5"/>
  <c r="G559" i="5"/>
  <c r="G907" i="5"/>
  <c r="G647" i="5"/>
  <c r="G904" i="5"/>
  <c r="G663" i="5"/>
  <c r="G634" i="5"/>
  <c r="G1008" i="5"/>
  <c r="G1000" i="5"/>
  <c r="G1009" i="5"/>
  <c r="G1001" i="5"/>
  <c r="G649" i="5"/>
  <c r="G632" i="5"/>
  <c r="G1007" i="5"/>
  <c r="G326" i="5"/>
  <c r="G908" i="5"/>
  <c r="G660" i="5"/>
  <c r="G648" i="5"/>
  <c r="G1005" i="5"/>
  <c r="G558" i="5"/>
  <c r="G524" i="5"/>
  <c r="G906" i="5"/>
  <c r="G668" i="5"/>
  <c r="G646" i="5"/>
  <c r="G1004" i="5"/>
  <c r="G557" i="5"/>
  <c r="G903" i="5"/>
  <c r="G667" i="5"/>
  <c r="G1003" i="5"/>
  <c r="G556" i="5"/>
  <c r="G905" i="5"/>
  <c r="G441" i="5"/>
  <c r="G951" i="5"/>
  <c r="G666" i="5"/>
  <c r="G156" i="5"/>
  <c r="G319" i="5"/>
  <c r="G172" i="5"/>
  <c r="G235" i="5"/>
  <c r="G242" i="5"/>
  <c r="G171" i="5" l="1"/>
  <c r="G1124" i="5"/>
  <c r="G737" i="5"/>
  <c r="G312" i="5"/>
  <c r="G290" i="5" s="1"/>
  <c r="G858" i="5"/>
  <c r="G240" i="5"/>
  <c r="G491" i="5"/>
  <c r="G664" i="5"/>
  <c r="G970" i="5"/>
  <c r="G1162" i="5"/>
  <c r="G993" i="5"/>
  <c r="G1161" i="5"/>
  <c r="G805" i="5"/>
  <c r="G955" i="5"/>
  <c r="G346" i="5"/>
  <c r="G501" i="5"/>
  <c r="G361" i="5"/>
  <c r="G502" i="5"/>
  <c r="G408" i="5"/>
  <c r="G561" i="5"/>
  <c r="G338" i="5"/>
  <c r="G500" i="5"/>
  <c r="G659" i="5"/>
  <c r="G522" i="5"/>
  <c r="G410" i="5"/>
  <c r="G635" i="5"/>
  <c r="G285" i="5"/>
  <c r="G665" i="5"/>
  <c r="G405" i="5"/>
  <c r="G406" i="5"/>
  <c r="G339" i="5"/>
  <c r="G560" i="5"/>
  <c r="G661" i="5"/>
  <c r="G370" i="5"/>
  <c r="G211" i="5"/>
  <c r="G363" i="5"/>
  <c r="G251" i="5"/>
  <c r="G256" i="5"/>
  <c r="G234" i="5"/>
  <c r="G253" i="5"/>
  <c r="G252" i="5"/>
  <c r="G99" i="5"/>
  <c r="G48" i="5"/>
  <c r="G30" i="5"/>
  <c r="G37" i="5"/>
  <c r="G24" i="5"/>
  <c r="G467" i="5" l="1"/>
  <c r="G752" i="5"/>
  <c r="G508" i="5"/>
  <c r="G280" i="5"/>
  <c r="G950" i="5"/>
  <c r="G826" i="5" s="1"/>
  <c r="G1157" i="5"/>
  <c r="G623" i="5"/>
  <c r="G45" i="5"/>
  <c r="G555" i="5"/>
  <c r="G545" i="5" s="1"/>
  <c r="G399" i="5"/>
  <c r="G92" i="5"/>
  <c r="G233" i="5"/>
  <c r="G356" i="5"/>
  <c r="G332" i="5"/>
  <c r="G333" i="5"/>
  <c r="G157" i="5"/>
  <c r="G248" i="5"/>
  <c r="G212" i="5"/>
  <c r="G382" i="5"/>
  <c r="G443" i="5"/>
  <c r="G446" i="5"/>
  <c r="G445" i="5"/>
  <c r="G274" i="5"/>
  <c r="G166" i="5"/>
  <c r="G167" i="5"/>
  <c r="G366" i="5"/>
  <c r="G271" i="5"/>
  <c r="G374" i="5"/>
  <c r="G377" i="5"/>
  <c r="G375" i="5"/>
  <c r="G383" i="5"/>
  <c r="G751" i="5" l="1"/>
  <c r="G17" i="6" s="1"/>
  <c r="G323" i="5"/>
  <c r="G427" i="5"/>
  <c r="G426" i="5" s="1"/>
  <c r="G368" i="5"/>
  <c r="G209" i="5"/>
  <c r="G362" i="5"/>
  <c r="G151" i="5"/>
  <c r="G257" i="5"/>
  <c r="G381" i="5"/>
  <c r="G44" i="5"/>
  <c r="G159" i="5"/>
  <c r="G247" i="5"/>
  <c r="G158" i="5" l="1"/>
  <c r="G246" i="5"/>
  <c r="G322" i="5"/>
  <c r="G367" i="5"/>
  <c r="G38" i="5" l="1"/>
  <c r="G35" i="5" l="1"/>
  <c r="G29" i="5" l="1"/>
  <c r="G23" i="5"/>
  <c r="G717" i="5" l="1"/>
  <c r="G719" i="5" l="1"/>
  <c r="G711" i="5" l="1"/>
  <c r="G706" i="5" l="1"/>
  <c r="G622" i="5" s="1"/>
  <c r="G16" i="6" l="1"/>
  <c r="H1062" i="5" l="1"/>
  <c r="I1062" i="5" s="1"/>
  <c r="J1062" i="5" s="1"/>
  <c r="K1062" i="5" s="1"/>
  <c r="H1061" i="5"/>
  <c r="I1061" i="5" s="1"/>
  <c r="J1061" i="5" s="1"/>
  <c r="K1061" i="5" s="1"/>
  <c r="H1058" i="5"/>
  <c r="I1058" i="5" s="1"/>
  <c r="J1058" i="5" s="1"/>
  <c r="K1058" i="5" s="1"/>
  <c r="H1059" i="5"/>
  <c r="I1059" i="5" s="1"/>
  <c r="J1059" i="5" s="1"/>
  <c r="K1059" i="5" s="1"/>
  <c r="H1060" i="5"/>
  <c r="I1060" i="5" s="1"/>
  <c r="J1060" i="5" s="1"/>
  <c r="K1060" i="5" s="1"/>
  <c r="H1057" i="5"/>
  <c r="I1057" i="5" s="1"/>
  <c r="J1057" i="5" s="1"/>
  <c r="K1057" i="5" s="1"/>
  <c r="H1055" i="5"/>
  <c r="I1055" i="5" s="1"/>
  <c r="J1055" i="5" s="1"/>
  <c r="K1055" i="5" s="1"/>
  <c r="H1054" i="5"/>
  <c r="I1054" i="5" s="1"/>
  <c r="J1054" i="5" s="1"/>
  <c r="K1054" i="5" s="1"/>
  <c r="H1056" i="5"/>
  <c r="I1056" i="5" s="1"/>
  <c r="J1056" i="5" s="1"/>
  <c r="K1056" i="5" s="1"/>
  <c r="H418" i="5" l="1"/>
  <c r="I418" i="5" s="1"/>
  <c r="J418" i="5" s="1"/>
  <c r="K418" i="5" s="1"/>
  <c r="H1053" i="5"/>
  <c r="I1053" i="5" s="1"/>
  <c r="J1053" i="5" s="1"/>
  <c r="K1053" i="5" s="1"/>
  <c r="H353" i="5"/>
  <c r="I353" i="5" s="1"/>
  <c r="J353" i="5" s="1"/>
  <c r="K353" i="5" s="1"/>
  <c r="H91" i="5" l="1"/>
  <c r="I91" i="5" s="1"/>
  <c r="J91" i="5" s="1"/>
  <c r="K91" i="5" s="1"/>
  <c r="H823" i="5" l="1"/>
  <c r="I823" i="5" s="1"/>
  <c r="J823" i="5" s="1"/>
  <c r="K823" i="5" s="1"/>
  <c r="H825" i="5"/>
  <c r="I825" i="5" s="1"/>
  <c r="J825" i="5" s="1"/>
  <c r="K825" i="5" s="1"/>
  <c r="H821" i="5"/>
  <c r="I821" i="5" s="1"/>
  <c r="J821" i="5" s="1"/>
  <c r="K821" i="5" s="1"/>
  <c r="H822" i="5"/>
  <c r="I822" i="5" s="1"/>
  <c r="J822" i="5" s="1"/>
  <c r="K822" i="5" s="1"/>
  <c r="H819" i="5"/>
  <c r="I819" i="5" s="1"/>
  <c r="J819" i="5" s="1"/>
  <c r="K819" i="5" s="1"/>
  <c r="H824" i="5"/>
  <c r="I824" i="5" s="1"/>
  <c r="J824" i="5" s="1"/>
  <c r="K824" i="5" s="1"/>
  <c r="H818" i="5"/>
  <c r="I818" i="5" s="1"/>
  <c r="J818" i="5" s="1"/>
  <c r="K818" i="5" s="1"/>
  <c r="H820" i="5"/>
  <c r="I820" i="5" s="1"/>
  <c r="J820" i="5" s="1"/>
  <c r="K820" i="5" s="1"/>
  <c r="H817" i="5"/>
  <c r="I817" i="5" s="1"/>
  <c r="J817" i="5" s="1"/>
  <c r="K817" i="5" s="1"/>
  <c r="H812" i="5"/>
  <c r="I812" i="5" s="1"/>
  <c r="J812" i="5" s="1"/>
  <c r="K812" i="5" s="1"/>
  <c r="H815" i="5"/>
  <c r="I815" i="5" s="1"/>
  <c r="J815" i="5" s="1"/>
  <c r="K815" i="5" s="1"/>
  <c r="H814" i="5"/>
  <c r="I814" i="5" s="1"/>
  <c r="J814" i="5" s="1"/>
  <c r="K814" i="5" s="1"/>
  <c r="H810" i="5"/>
  <c r="I810" i="5" s="1"/>
  <c r="J810" i="5" s="1"/>
  <c r="K810" i="5" s="1"/>
  <c r="H807" i="5"/>
  <c r="I807" i="5" s="1"/>
  <c r="J807" i="5" s="1"/>
  <c r="K807" i="5" s="1"/>
  <c r="H811" i="5"/>
  <c r="I811" i="5" s="1"/>
  <c r="J811" i="5" s="1"/>
  <c r="K811" i="5" s="1"/>
  <c r="H816" i="5"/>
  <c r="I816" i="5" s="1"/>
  <c r="J816" i="5" s="1"/>
  <c r="K816" i="5" s="1"/>
  <c r="H813" i="5"/>
  <c r="I813" i="5" s="1"/>
  <c r="J813" i="5" s="1"/>
  <c r="K813" i="5" s="1"/>
  <c r="H808" i="5"/>
  <c r="I808" i="5" s="1"/>
  <c r="J808" i="5" s="1"/>
  <c r="K808" i="5" s="1"/>
  <c r="H809" i="5"/>
  <c r="I809" i="5" s="1"/>
  <c r="J809" i="5" s="1"/>
  <c r="K809" i="5" s="1"/>
  <c r="H806" i="5"/>
  <c r="I806" i="5" s="1"/>
  <c r="J806" i="5" s="1"/>
  <c r="K806" i="5" s="1"/>
  <c r="H1179" i="5" l="1"/>
  <c r="I1179" i="5" s="1"/>
  <c r="J1179" i="5" s="1"/>
  <c r="K1179" i="5" s="1"/>
  <c r="H1187" i="5"/>
  <c r="I1187" i="5" s="1"/>
  <c r="J1187" i="5" s="1"/>
  <c r="K1187" i="5" s="1"/>
  <c r="H1186" i="5"/>
  <c r="I1186" i="5" s="1"/>
  <c r="J1186" i="5" s="1"/>
  <c r="K1186" i="5" s="1"/>
  <c r="H1192" i="5"/>
  <c r="I1192" i="5" s="1"/>
  <c r="J1192" i="5" s="1"/>
  <c r="K1192" i="5" s="1"/>
  <c r="H1184" i="5"/>
  <c r="I1184" i="5" s="1"/>
  <c r="J1184" i="5" s="1"/>
  <c r="K1184" i="5" s="1"/>
  <c r="H1191" i="5"/>
  <c r="I1191" i="5" s="1"/>
  <c r="J1191" i="5" s="1"/>
  <c r="K1191" i="5" s="1"/>
  <c r="H1188" i="5"/>
  <c r="I1188" i="5" s="1"/>
  <c r="J1188" i="5" s="1"/>
  <c r="K1188" i="5" s="1"/>
  <c r="H1183" i="5"/>
  <c r="I1183" i="5" s="1"/>
  <c r="J1183" i="5" s="1"/>
  <c r="K1183" i="5" s="1"/>
  <c r="H1189" i="5"/>
  <c r="I1189" i="5" s="1"/>
  <c r="J1189" i="5" s="1"/>
  <c r="K1189" i="5" s="1"/>
  <c r="H1190" i="5"/>
  <c r="I1190" i="5" s="1"/>
  <c r="J1190" i="5" s="1"/>
  <c r="K1190" i="5" s="1"/>
  <c r="H1182" i="5"/>
  <c r="I1182" i="5" s="1"/>
  <c r="J1182" i="5" s="1"/>
  <c r="K1182" i="5" s="1"/>
  <c r="H1181" i="5"/>
  <c r="I1181" i="5" s="1"/>
  <c r="J1181" i="5" s="1"/>
  <c r="K1181" i="5" s="1"/>
  <c r="H1185" i="5"/>
  <c r="I1185" i="5" s="1"/>
  <c r="J1185" i="5" s="1"/>
  <c r="K1185" i="5" s="1"/>
  <c r="H1178" i="5"/>
  <c r="I1178" i="5" s="1"/>
  <c r="J1178" i="5" s="1"/>
  <c r="K1178" i="5" s="1"/>
  <c r="H1177" i="5"/>
  <c r="H1180" i="5"/>
  <c r="I1180" i="5" s="1"/>
  <c r="J1180" i="5" s="1"/>
  <c r="K1180" i="5" s="1"/>
  <c r="I1177" i="5" l="1"/>
  <c r="H1176" i="5"/>
  <c r="I1176" i="5" l="1"/>
  <c r="J1177" i="5"/>
  <c r="J1176" i="5" s="1"/>
  <c r="K1177" i="5" l="1"/>
  <c r="K1176" i="5" l="1"/>
  <c r="H432" i="5" l="1"/>
  <c r="I432" i="5" s="1"/>
  <c r="J432" i="5" s="1"/>
  <c r="K432" i="5" s="1"/>
  <c r="H554" i="5" l="1"/>
  <c r="I554" i="5" s="1"/>
  <c r="J554" i="5" s="1"/>
  <c r="K554" i="5" s="1"/>
  <c r="H470" i="5" l="1"/>
  <c r="I470" i="5" s="1"/>
  <c r="J470" i="5" s="1"/>
  <c r="K470" i="5" s="1"/>
  <c r="H471" i="5" l="1"/>
  <c r="I471" i="5" s="1"/>
  <c r="J471" i="5" s="1"/>
  <c r="K471" i="5" s="1"/>
  <c r="H468" i="5"/>
  <c r="I468" i="5" s="1"/>
  <c r="H431" i="5"/>
  <c r="I431" i="5" s="1"/>
  <c r="J431" i="5" s="1"/>
  <c r="K431" i="5" s="1"/>
  <c r="H472" i="5"/>
  <c r="I472" i="5" s="1"/>
  <c r="J472" i="5" s="1"/>
  <c r="K472" i="5" s="1"/>
  <c r="H429" i="5"/>
  <c r="I429" i="5" s="1"/>
  <c r="J429" i="5" s="1"/>
  <c r="K429" i="5" s="1"/>
  <c r="H469" i="5"/>
  <c r="I469" i="5" s="1"/>
  <c r="J469" i="5" s="1"/>
  <c r="K469" i="5" s="1"/>
  <c r="H430" i="5"/>
  <c r="I430" i="5" s="1"/>
  <c r="J430" i="5" s="1"/>
  <c r="K430" i="5" s="1"/>
  <c r="H428" i="5"/>
  <c r="J468" i="5" l="1"/>
  <c r="K468" i="5" s="1"/>
  <c r="I428" i="5"/>
  <c r="J428" i="5" l="1"/>
  <c r="K428" i="5" s="1"/>
  <c r="H352" i="5" l="1"/>
  <c r="I352" i="5" s="1"/>
  <c r="J352" i="5" s="1"/>
  <c r="K352" i="5" s="1"/>
  <c r="H43" i="5" l="1"/>
  <c r="I43" i="5" s="1"/>
  <c r="J43" i="5" s="1"/>
  <c r="K43" i="5" s="1"/>
  <c r="C18" i="19"/>
  <c r="H42" i="5"/>
  <c r="I42" i="5" s="1"/>
  <c r="J42" i="5" s="1"/>
  <c r="K42" i="5" s="1"/>
  <c r="C15" i="19"/>
  <c r="F15" i="19" l="1"/>
  <c r="C16" i="19"/>
  <c r="C19" i="19"/>
  <c r="F18" i="19"/>
  <c r="C20" i="19" l="1"/>
  <c r="F20" i="19" s="1"/>
  <c r="F19" i="19"/>
  <c r="H41" i="5"/>
  <c r="I41" i="5" s="1"/>
  <c r="J41" i="5" s="1"/>
  <c r="K41" i="5" s="1"/>
  <c r="C12" i="19"/>
  <c r="F16" i="19"/>
  <c r="C17" i="19"/>
  <c r="F17" i="19" s="1"/>
  <c r="F12" i="19" l="1"/>
  <c r="C13" i="19"/>
  <c r="C14" i="19" l="1"/>
  <c r="F14" i="19" s="1"/>
  <c r="F13" i="19"/>
  <c r="H36" i="5" l="1"/>
  <c r="I36" i="5" s="1"/>
  <c r="J36" i="5" s="1"/>
  <c r="K36" i="5" s="1"/>
  <c r="H670" i="5" l="1"/>
  <c r="I670" i="5" s="1"/>
  <c r="J670" i="5" s="1"/>
  <c r="K670" i="5" s="1"/>
  <c r="H674" i="5"/>
  <c r="I674" i="5" s="1"/>
  <c r="J674" i="5" s="1"/>
  <c r="K674" i="5" s="1"/>
  <c r="H655" i="5"/>
  <c r="I655" i="5" s="1"/>
  <c r="J655" i="5" s="1"/>
  <c r="K655" i="5" s="1"/>
  <c r="H750" i="5"/>
  <c r="I750" i="5" s="1"/>
  <c r="J750" i="5" s="1"/>
  <c r="K750" i="5" s="1"/>
  <c r="H658" i="5"/>
  <c r="I658" i="5" s="1"/>
  <c r="J658" i="5" s="1"/>
  <c r="K658" i="5" s="1"/>
  <c r="H671" i="5"/>
  <c r="I671" i="5" s="1"/>
  <c r="J671" i="5" s="1"/>
  <c r="K671" i="5" s="1"/>
  <c r="H672" i="5"/>
  <c r="I672" i="5" s="1"/>
  <c r="J672" i="5" s="1"/>
  <c r="K672" i="5" s="1"/>
  <c r="H669" i="5"/>
  <c r="I669" i="5" s="1"/>
  <c r="J669" i="5" s="1"/>
  <c r="K669" i="5" s="1"/>
  <c r="H657" i="5"/>
  <c r="I657" i="5" s="1"/>
  <c r="J657" i="5" s="1"/>
  <c r="K657" i="5" s="1"/>
  <c r="H638" i="5"/>
  <c r="I638" i="5" s="1"/>
  <c r="J638" i="5" s="1"/>
  <c r="K638" i="5" s="1"/>
  <c r="H673" i="5"/>
  <c r="I673" i="5" s="1"/>
  <c r="J673" i="5" s="1"/>
  <c r="K673" i="5" s="1"/>
  <c r="H654" i="5"/>
  <c r="I654" i="5" s="1"/>
  <c r="J654" i="5" s="1"/>
  <c r="K654" i="5" s="1"/>
  <c r="H749" i="5" l="1"/>
  <c r="I749" i="5" s="1"/>
  <c r="J749" i="5" s="1"/>
  <c r="K749" i="5" s="1"/>
  <c r="H748" i="5"/>
  <c r="I748" i="5" s="1"/>
  <c r="J748" i="5" s="1"/>
  <c r="K748" i="5" s="1"/>
  <c r="H747" i="5"/>
  <c r="I747" i="5" s="1"/>
  <c r="J747" i="5" s="1"/>
  <c r="K747" i="5" s="1"/>
  <c r="H1121" i="5" l="1"/>
  <c r="I1121" i="5" s="1"/>
  <c r="J1121" i="5" s="1"/>
  <c r="K1121" i="5" s="1"/>
  <c r="H1108" i="5" l="1"/>
  <c r="I1108" i="5" s="1"/>
  <c r="J1108" i="5" s="1"/>
  <c r="K1108" i="5" s="1"/>
  <c r="H573" i="5" l="1"/>
  <c r="I573" i="5" s="1"/>
  <c r="J573" i="5" s="1"/>
  <c r="K573" i="5" s="1"/>
  <c r="H571" i="5"/>
  <c r="I571" i="5" s="1"/>
  <c r="J571" i="5" s="1"/>
  <c r="K571" i="5" s="1"/>
  <c r="H567" i="5"/>
  <c r="I567" i="5" s="1"/>
  <c r="J567" i="5" s="1"/>
  <c r="K567" i="5" s="1"/>
  <c r="H569" i="5"/>
  <c r="I569" i="5" s="1"/>
  <c r="J569" i="5" s="1"/>
  <c r="K569" i="5" s="1"/>
  <c r="H564" i="5"/>
  <c r="I564" i="5" s="1"/>
  <c r="J564" i="5" s="1"/>
  <c r="K564" i="5" s="1"/>
  <c r="H565" i="5"/>
  <c r="I565" i="5" s="1"/>
  <c r="J565" i="5" s="1"/>
  <c r="K565" i="5" s="1"/>
  <c r="H413" i="5"/>
  <c r="I413" i="5" s="1"/>
  <c r="J413" i="5" s="1"/>
  <c r="K413" i="5" s="1"/>
  <c r="H295" i="5" l="1"/>
  <c r="I295" i="5" s="1"/>
  <c r="H398" i="5"/>
  <c r="I398" i="5" s="1"/>
  <c r="J398" i="5" s="1"/>
  <c r="K398" i="5" s="1"/>
  <c r="J295" i="5" l="1"/>
  <c r="K295" i="5" s="1"/>
  <c r="H746" i="5" l="1"/>
  <c r="I746" i="5" s="1"/>
  <c r="J746" i="5" s="1"/>
  <c r="K746" i="5" s="1"/>
  <c r="H753" i="5"/>
  <c r="H987" i="5"/>
  <c r="I987" i="5" s="1"/>
  <c r="J987" i="5" s="1"/>
  <c r="K987" i="5" s="1"/>
  <c r="H1052" i="5"/>
  <c r="I1052" i="5" s="1"/>
  <c r="J1052" i="5" s="1"/>
  <c r="K1052" i="5" s="1"/>
  <c r="H1089" i="5"/>
  <c r="I1089" i="5" s="1"/>
  <c r="H795" i="5"/>
  <c r="I795" i="5" s="1"/>
  <c r="J795" i="5" s="1"/>
  <c r="K795" i="5" s="1"/>
  <c r="I753" i="5" l="1"/>
  <c r="J1089" i="5"/>
  <c r="K1089" i="5" s="1"/>
  <c r="J753" i="5" l="1"/>
  <c r="K753" i="5" s="1"/>
  <c r="H988" i="5"/>
  <c r="I988" i="5" s="1"/>
  <c r="J988" i="5" s="1"/>
  <c r="K988" i="5" s="1"/>
  <c r="H83" i="5" l="1"/>
  <c r="I83" i="5" s="1"/>
  <c r="J83" i="5" s="1"/>
  <c r="K83" i="5" s="1"/>
  <c r="H982" i="5"/>
  <c r="I982" i="5" s="1"/>
  <c r="J982" i="5" s="1"/>
  <c r="K982" i="5" s="1"/>
  <c r="H138" i="5"/>
  <c r="I138" i="5" s="1"/>
  <c r="J138" i="5" s="1"/>
  <c r="K138" i="5" s="1"/>
  <c r="H984" i="5"/>
  <c r="I984" i="5" s="1"/>
  <c r="J984" i="5" s="1"/>
  <c r="K984" i="5" s="1"/>
  <c r="H985" i="5"/>
  <c r="I985" i="5" s="1"/>
  <c r="J985" i="5" s="1"/>
  <c r="K985" i="5" s="1"/>
  <c r="H986" i="5"/>
  <c r="I986" i="5" s="1"/>
  <c r="J986" i="5" s="1"/>
  <c r="K986" i="5" s="1"/>
  <c r="H170" i="5"/>
  <c r="I170" i="5" s="1"/>
  <c r="J170" i="5" s="1"/>
  <c r="K170" i="5" s="1"/>
  <c r="H983" i="5"/>
  <c r="I983" i="5" s="1"/>
  <c r="J983" i="5" s="1"/>
  <c r="K983" i="5" s="1"/>
  <c r="H121" i="5" l="1"/>
  <c r="I121" i="5" s="1"/>
  <c r="J121" i="5" s="1"/>
  <c r="K121" i="5" s="1"/>
  <c r="H128" i="5" l="1"/>
  <c r="I128" i="5" s="1"/>
  <c r="J128" i="5" s="1"/>
  <c r="K128" i="5" s="1"/>
  <c r="H412" i="5" l="1"/>
  <c r="I412" i="5" s="1"/>
  <c r="J412" i="5" s="1"/>
  <c r="K412" i="5" s="1"/>
  <c r="H1119" i="5" l="1"/>
  <c r="I1119" i="5" s="1"/>
  <c r="J1119" i="5" s="1"/>
  <c r="K1119" i="5" s="1"/>
  <c r="H1118" i="5"/>
  <c r="I1118" i="5" s="1"/>
  <c r="J1118" i="5" s="1"/>
  <c r="K1118" i="5" s="1"/>
  <c r="H1115" i="5"/>
  <c r="I1115" i="5" s="1"/>
  <c r="J1115" i="5" s="1"/>
  <c r="K1115" i="5" s="1"/>
  <c r="H1117" i="5"/>
  <c r="I1117" i="5" s="1"/>
  <c r="J1117" i="5" s="1"/>
  <c r="K1117" i="5" s="1"/>
  <c r="H1116" i="5"/>
  <c r="I1116" i="5" s="1"/>
  <c r="J1116" i="5" s="1"/>
  <c r="K1116" i="5" s="1"/>
  <c r="H703" i="5" l="1"/>
  <c r="I703" i="5" s="1"/>
  <c r="J703" i="5" s="1"/>
  <c r="K703" i="5" s="1"/>
  <c r="H341" i="5" l="1"/>
  <c r="I341" i="5" s="1"/>
  <c r="J341" i="5" s="1"/>
  <c r="K341" i="5" s="1"/>
  <c r="H231" i="5" l="1"/>
  <c r="I231" i="5" s="1"/>
  <c r="J231" i="5" s="1"/>
  <c r="K231" i="5" s="1"/>
  <c r="H230" i="5"/>
  <c r="I230" i="5" s="1"/>
  <c r="J230" i="5" s="1"/>
  <c r="K230" i="5" s="1"/>
  <c r="H1035" i="5" l="1"/>
  <c r="I1035" i="5" s="1"/>
  <c r="J1035" i="5" s="1"/>
  <c r="K1035" i="5" s="1"/>
  <c r="H1031" i="5"/>
  <c r="I1031" i="5" s="1"/>
  <c r="J1031" i="5" s="1"/>
  <c r="K1031" i="5" s="1"/>
  <c r="H1038" i="5"/>
  <c r="I1038" i="5" s="1"/>
  <c r="J1038" i="5" s="1"/>
  <c r="K1038" i="5" s="1"/>
  <c r="H1036" i="5"/>
  <c r="I1036" i="5" s="1"/>
  <c r="J1036" i="5" s="1"/>
  <c r="K1036" i="5" s="1"/>
  <c r="H1032" i="5"/>
  <c r="I1032" i="5" s="1"/>
  <c r="J1032" i="5" s="1"/>
  <c r="K1032" i="5" s="1"/>
  <c r="H1030" i="5"/>
  <c r="I1030" i="5" s="1"/>
  <c r="J1030" i="5" s="1"/>
  <c r="K1030" i="5" s="1"/>
  <c r="H1020" i="5"/>
  <c r="I1020" i="5" s="1"/>
  <c r="J1020" i="5" s="1"/>
  <c r="K1020" i="5" s="1"/>
  <c r="H1034" i="5" l="1"/>
  <c r="I1034" i="5" s="1"/>
  <c r="J1034" i="5" s="1"/>
  <c r="K1034" i="5" s="1"/>
  <c r="H1033" i="5"/>
  <c r="I1033" i="5" s="1"/>
  <c r="J1033" i="5" s="1"/>
  <c r="K1033" i="5" s="1"/>
  <c r="H1037" i="5"/>
  <c r="I1037" i="5" s="1"/>
  <c r="J1037" i="5" s="1"/>
  <c r="K1037" i="5" s="1"/>
  <c r="H1029" i="5" l="1"/>
  <c r="I1029" i="5" s="1"/>
  <c r="J1029" i="5" s="1"/>
  <c r="K1029" i="5" s="1"/>
  <c r="H1026" i="5" l="1"/>
  <c r="I1026" i="5" s="1"/>
  <c r="J1026" i="5" s="1"/>
  <c r="K1026" i="5" s="1"/>
  <c r="H1028" i="5"/>
  <c r="I1028" i="5" s="1"/>
  <c r="J1028" i="5" s="1"/>
  <c r="K1028" i="5" s="1"/>
  <c r="H1027" i="5"/>
  <c r="I1027" i="5" s="1"/>
  <c r="J1027" i="5" s="1"/>
  <c r="K1027" i="5" s="1"/>
  <c r="H1024" i="5" l="1"/>
  <c r="I1024" i="5" s="1"/>
  <c r="J1024" i="5" s="1"/>
  <c r="K1024" i="5" s="1"/>
  <c r="H1023" i="5"/>
  <c r="I1023" i="5" s="1"/>
  <c r="J1023" i="5" s="1"/>
  <c r="K1023" i="5" s="1"/>
  <c r="H1021" i="5"/>
  <c r="I1021" i="5" s="1"/>
  <c r="J1021" i="5" s="1"/>
  <c r="K1021" i="5" s="1"/>
  <c r="H1025" i="5"/>
  <c r="I1025" i="5" s="1"/>
  <c r="J1025" i="5" s="1"/>
  <c r="K1025" i="5" s="1"/>
  <c r="H1022" i="5"/>
  <c r="I1022" i="5" s="1"/>
  <c r="J1022" i="5" s="1"/>
  <c r="K1022" i="5" s="1"/>
  <c r="H1019" i="5" l="1"/>
  <c r="I1019" i="5" s="1"/>
  <c r="J1019" i="5" s="1"/>
  <c r="K1019" i="5" s="1"/>
  <c r="H180" i="5" l="1"/>
  <c r="I180" i="5" s="1"/>
  <c r="J180" i="5" s="1"/>
  <c r="K180" i="5" s="1"/>
  <c r="H197" i="5"/>
  <c r="I197" i="5" s="1"/>
  <c r="H504" i="5"/>
  <c r="H506" i="5"/>
  <c r="I506" i="5" s="1"/>
  <c r="J506" i="5" s="1"/>
  <c r="K506" i="5" s="1"/>
  <c r="J197" i="5" l="1"/>
  <c r="K197" i="5" s="1"/>
  <c r="I504" i="5"/>
  <c r="H507" i="5"/>
  <c r="I507" i="5" s="1"/>
  <c r="J507" i="5" s="1"/>
  <c r="K507" i="5" s="1"/>
  <c r="H505" i="5"/>
  <c r="I505" i="5" s="1"/>
  <c r="J505" i="5" s="1"/>
  <c r="K505" i="5" s="1"/>
  <c r="H340" i="5"/>
  <c r="I340" i="5" s="1"/>
  <c r="J340" i="5" s="1"/>
  <c r="K340" i="5" s="1"/>
  <c r="J504" i="5" l="1"/>
  <c r="J503" i="5" s="1"/>
  <c r="I503" i="5"/>
  <c r="H503" i="5"/>
  <c r="K504" i="5" l="1"/>
  <c r="K503" i="5" s="1"/>
  <c r="H981" i="5" l="1"/>
  <c r="I981" i="5" s="1"/>
  <c r="J981" i="5" s="1"/>
  <c r="K981" i="5" s="1"/>
  <c r="H929" i="5"/>
  <c r="I929" i="5" s="1"/>
  <c r="J929" i="5" s="1"/>
  <c r="K929" i="5" s="1"/>
  <c r="H980" i="5"/>
  <c r="I980" i="5" s="1"/>
  <c r="J980" i="5" s="1"/>
  <c r="K980" i="5" s="1"/>
  <c r="H1096" i="5"/>
  <c r="I1096" i="5" s="1"/>
  <c r="J1096" i="5" s="1"/>
  <c r="K1096" i="5" s="1"/>
  <c r="H1012" i="5"/>
  <c r="I1012" i="5" s="1"/>
  <c r="J1012" i="5" s="1"/>
  <c r="K1012" i="5" s="1"/>
  <c r="H354" i="5"/>
  <c r="I354" i="5" s="1"/>
  <c r="J354" i="5" s="1"/>
  <c r="K354" i="5" s="1"/>
  <c r="H355" i="5"/>
  <c r="I355" i="5" s="1"/>
  <c r="J355" i="5" s="1"/>
  <c r="K355" i="5" s="1"/>
  <c r="H238" i="5"/>
  <c r="I238" i="5" s="1"/>
  <c r="J238" i="5" s="1"/>
  <c r="K238" i="5" s="1"/>
  <c r="H343" i="5"/>
  <c r="I343" i="5" s="1"/>
  <c r="J343" i="5" s="1"/>
  <c r="K343" i="5" s="1"/>
  <c r="H1168" i="5" l="1"/>
  <c r="I1168" i="5" s="1"/>
  <c r="J1168" i="5" s="1"/>
  <c r="K1168" i="5" s="1"/>
  <c r="H1167" i="5"/>
  <c r="I1167" i="5" s="1"/>
  <c r="J1167" i="5" s="1"/>
  <c r="K1167" i="5" s="1"/>
  <c r="H653" i="5"/>
  <c r="I653" i="5" s="1"/>
  <c r="J653" i="5" s="1"/>
  <c r="K653" i="5" s="1"/>
  <c r="H650" i="5"/>
  <c r="I650" i="5" s="1"/>
  <c r="J650" i="5" s="1"/>
  <c r="K650" i="5" s="1"/>
  <c r="H645" i="5"/>
  <c r="I645" i="5" s="1"/>
  <c r="J645" i="5" s="1"/>
  <c r="K645" i="5" s="1"/>
  <c r="H643" i="5"/>
  <c r="I643" i="5" s="1"/>
  <c r="J643" i="5" s="1"/>
  <c r="K643" i="5" s="1"/>
  <c r="H403" i="5"/>
  <c r="I403" i="5" s="1"/>
  <c r="J403" i="5" s="1"/>
  <c r="K403" i="5" s="1"/>
  <c r="H391" i="5"/>
  <c r="I391" i="5" s="1"/>
  <c r="H331" i="5"/>
  <c r="I331" i="5" s="1"/>
  <c r="J331" i="5" s="1"/>
  <c r="K331" i="5" s="1"/>
  <c r="H279" i="5"/>
  <c r="I279" i="5" s="1"/>
  <c r="J279" i="5" s="1"/>
  <c r="K279" i="5" s="1"/>
  <c r="H1097" i="5"/>
  <c r="I1097" i="5" s="1"/>
  <c r="J1097" i="5" s="1"/>
  <c r="K1097" i="5" s="1"/>
  <c r="H1098" i="5"/>
  <c r="I1098" i="5" s="1"/>
  <c r="J1098" i="5" s="1"/>
  <c r="K1098" i="5" s="1"/>
  <c r="H433" i="5"/>
  <c r="H434" i="5"/>
  <c r="I434" i="5" s="1"/>
  <c r="J434" i="5" s="1"/>
  <c r="K434" i="5" s="1"/>
  <c r="H1120" i="5"/>
  <c r="I1120" i="5" s="1"/>
  <c r="J1120" i="5" s="1"/>
  <c r="K1120" i="5" s="1"/>
  <c r="H414" i="5"/>
  <c r="I414" i="5" s="1"/>
  <c r="J414" i="5" s="1"/>
  <c r="K414" i="5" s="1"/>
  <c r="H644" i="5"/>
  <c r="I644" i="5" s="1"/>
  <c r="J644" i="5" s="1"/>
  <c r="K644" i="5" s="1"/>
  <c r="H651" i="5"/>
  <c r="I651" i="5" s="1"/>
  <c r="J651" i="5" s="1"/>
  <c r="K651" i="5" s="1"/>
  <c r="H656" i="5"/>
  <c r="I656" i="5" s="1"/>
  <c r="J656" i="5" s="1"/>
  <c r="K656" i="5" s="1"/>
  <c r="H652" i="5"/>
  <c r="I652" i="5" s="1"/>
  <c r="J652" i="5" s="1"/>
  <c r="K652" i="5" s="1"/>
  <c r="H642" i="5"/>
  <c r="I642" i="5" s="1"/>
  <c r="J642" i="5" s="1"/>
  <c r="K642" i="5" s="1"/>
  <c r="H1122" i="5"/>
  <c r="I1122" i="5" s="1"/>
  <c r="J1122" i="5" s="1"/>
  <c r="K1122" i="5" s="1"/>
  <c r="H1123" i="5"/>
  <c r="I1123" i="5" s="1"/>
  <c r="J1123" i="5" s="1"/>
  <c r="K1123" i="5" s="1"/>
  <c r="H401" i="5"/>
  <c r="I401" i="5" s="1"/>
  <c r="J401" i="5" s="1"/>
  <c r="K401" i="5" s="1"/>
  <c r="H901" i="5"/>
  <c r="I901" i="5" s="1"/>
  <c r="J901" i="5" s="1"/>
  <c r="K901" i="5" s="1"/>
  <c r="H899" i="5"/>
  <c r="I899" i="5" s="1"/>
  <c r="J899" i="5" s="1"/>
  <c r="K899" i="5" s="1"/>
  <c r="H900" i="5"/>
  <c r="I900" i="5" s="1"/>
  <c r="J900" i="5" s="1"/>
  <c r="K900" i="5" s="1"/>
  <c r="H404" i="5"/>
  <c r="I404" i="5" s="1"/>
  <c r="J404" i="5" s="1"/>
  <c r="K404" i="5" s="1"/>
  <c r="H407" i="5"/>
  <c r="I407" i="5" s="1"/>
  <c r="J407" i="5" s="1"/>
  <c r="K407" i="5" s="1"/>
  <c r="H1091" i="5"/>
  <c r="I1091" i="5" s="1"/>
  <c r="J1091" i="5" s="1"/>
  <c r="K1091" i="5" s="1"/>
  <c r="H1092" i="5"/>
  <c r="I1092" i="5" s="1"/>
  <c r="J1092" i="5" s="1"/>
  <c r="K1092" i="5" s="1"/>
  <c r="H1093" i="5"/>
  <c r="I1093" i="5" s="1"/>
  <c r="J1093" i="5" s="1"/>
  <c r="K1093" i="5" s="1"/>
  <c r="H342" i="5"/>
  <c r="I342" i="5" s="1"/>
  <c r="J342" i="5" s="1"/>
  <c r="K342" i="5" s="1"/>
  <c r="H307" i="5"/>
  <c r="H898" i="5"/>
  <c r="I898" i="5" s="1"/>
  <c r="J898" i="5" s="1"/>
  <c r="K898" i="5" s="1"/>
  <c r="H897" i="5"/>
  <c r="I897" i="5" s="1"/>
  <c r="J897" i="5" s="1"/>
  <c r="K897" i="5" s="1"/>
  <c r="J391" i="5" l="1"/>
  <c r="K391" i="5" s="1"/>
  <c r="I433" i="5"/>
  <c r="I307" i="5"/>
  <c r="H677" i="5"/>
  <c r="I677" i="5" s="1"/>
  <c r="J677" i="5" s="1"/>
  <c r="K677" i="5" s="1"/>
  <c r="H676" i="5"/>
  <c r="I676" i="5" s="1"/>
  <c r="J676" i="5" s="1"/>
  <c r="K676" i="5" s="1"/>
  <c r="H424" i="5"/>
  <c r="I424" i="5" s="1"/>
  <c r="J424" i="5" s="1"/>
  <c r="K424" i="5" s="1"/>
  <c r="H543" i="5"/>
  <c r="I543" i="5" s="1"/>
  <c r="J543" i="5" s="1"/>
  <c r="K543" i="5" s="1"/>
  <c r="H229" i="5"/>
  <c r="I229" i="5" s="1"/>
  <c r="J229" i="5" s="1"/>
  <c r="K229" i="5" s="1"/>
  <c r="H350" i="5"/>
  <c r="I350" i="5" s="1"/>
  <c r="J350" i="5" s="1"/>
  <c r="K350" i="5" s="1"/>
  <c r="H347" i="5"/>
  <c r="I347" i="5" s="1"/>
  <c r="J347" i="5" s="1"/>
  <c r="K347" i="5" s="1"/>
  <c r="H116" i="5"/>
  <c r="I116" i="5" s="1"/>
  <c r="J116" i="5" s="1"/>
  <c r="K116" i="5" s="1"/>
  <c r="H200" i="5"/>
  <c r="I200" i="5" s="1"/>
  <c r="J200" i="5" s="1"/>
  <c r="K200" i="5" s="1"/>
  <c r="H389" i="5"/>
  <c r="I389" i="5" s="1"/>
  <c r="J389" i="5" s="1"/>
  <c r="K389" i="5" s="1"/>
  <c r="H388" i="5"/>
  <c r="I388" i="5" s="1"/>
  <c r="J388" i="5" s="1"/>
  <c r="K388" i="5" s="1"/>
  <c r="H387" i="5"/>
  <c r="I387" i="5" s="1"/>
  <c r="J387" i="5" s="1"/>
  <c r="K387" i="5" s="1"/>
  <c r="H386" i="5"/>
  <c r="H219" i="5"/>
  <c r="I219" i="5" s="1"/>
  <c r="J219" i="5" s="1"/>
  <c r="K219" i="5" s="1"/>
  <c r="H423" i="5"/>
  <c r="I423" i="5" s="1"/>
  <c r="J423" i="5" s="1"/>
  <c r="K423" i="5" s="1"/>
  <c r="H675" i="5"/>
  <c r="I675" i="5" s="1"/>
  <c r="J675" i="5" s="1"/>
  <c r="K675" i="5" s="1"/>
  <c r="H944" i="5"/>
  <c r="I944" i="5" s="1"/>
  <c r="J944" i="5" s="1"/>
  <c r="K944" i="5" s="1"/>
  <c r="H201" i="5"/>
  <c r="I201" i="5" s="1"/>
  <c r="J201" i="5" s="1"/>
  <c r="K201" i="5" s="1"/>
  <c r="H895" i="5"/>
  <c r="I895" i="5" s="1"/>
  <c r="J895" i="5" s="1"/>
  <c r="K895" i="5" s="1"/>
  <c r="H894" i="5"/>
  <c r="I894" i="5" s="1"/>
  <c r="J894" i="5" s="1"/>
  <c r="K894" i="5" s="1"/>
  <c r="H226" i="5"/>
  <c r="H896" i="5"/>
  <c r="I896" i="5" s="1"/>
  <c r="J896" i="5" s="1"/>
  <c r="K896" i="5" s="1"/>
  <c r="H176" i="5"/>
  <c r="I176" i="5" s="1"/>
  <c r="J176" i="5" s="1"/>
  <c r="K176" i="5" s="1"/>
  <c r="H199" i="5"/>
  <c r="I199" i="5" s="1"/>
  <c r="J199" i="5" s="1"/>
  <c r="K199" i="5" s="1"/>
  <c r="H227" i="5"/>
  <c r="I227" i="5" s="1"/>
  <c r="J227" i="5" s="1"/>
  <c r="K227" i="5" s="1"/>
  <c r="H309" i="5"/>
  <c r="I309" i="5" s="1"/>
  <c r="J309" i="5" s="1"/>
  <c r="K309" i="5" s="1"/>
  <c r="H228" i="5"/>
  <c r="I228" i="5" s="1"/>
  <c r="J228" i="5" s="1"/>
  <c r="K228" i="5" s="1"/>
  <c r="H232" i="5"/>
  <c r="I232" i="5" s="1"/>
  <c r="J232" i="5" s="1"/>
  <c r="K232" i="5" s="1"/>
  <c r="H198" i="5"/>
  <c r="I198" i="5" s="1"/>
  <c r="H796" i="5"/>
  <c r="I796" i="5" s="1"/>
  <c r="J796" i="5" s="1"/>
  <c r="K796" i="5" s="1"/>
  <c r="H797" i="5"/>
  <c r="I797" i="5" s="1"/>
  <c r="J797" i="5" s="1"/>
  <c r="K797" i="5" s="1"/>
  <c r="H798" i="5"/>
  <c r="I798" i="5" s="1"/>
  <c r="J798" i="5" s="1"/>
  <c r="K798" i="5" s="1"/>
  <c r="H177" i="5"/>
  <c r="I177" i="5" s="1"/>
  <c r="J177" i="5" s="1"/>
  <c r="K177" i="5" s="1"/>
  <c r="J433" i="5" l="1"/>
  <c r="K433" i="5" s="1"/>
  <c r="H385" i="5"/>
  <c r="I386" i="5"/>
  <c r="J198" i="5"/>
  <c r="K198" i="5" s="1"/>
  <c r="J307" i="5"/>
  <c r="J291" i="5" s="1"/>
  <c r="I291" i="5"/>
  <c r="H225" i="5"/>
  <c r="I226" i="5"/>
  <c r="H291" i="5"/>
  <c r="J226" i="5" l="1"/>
  <c r="J225" i="5" s="1"/>
  <c r="I225" i="5"/>
  <c r="J386" i="5"/>
  <c r="J385" i="5" s="1"/>
  <c r="I385" i="5"/>
  <c r="K307" i="5"/>
  <c r="H473" i="5"/>
  <c r="I473" i="5" s="1"/>
  <c r="K386" i="5" l="1"/>
  <c r="J473" i="5"/>
  <c r="K473" i="5" s="1"/>
  <c r="K226" i="5"/>
  <c r="K291" i="5"/>
  <c r="H20" i="5"/>
  <c r="I20" i="5" s="1"/>
  <c r="J20" i="5" s="1"/>
  <c r="K20" i="5" s="1"/>
  <c r="H19" i="5" l="1"/>
  <c r="G19" i="5"/>
  <c r="K225" i="5"/>
  <c r="K385" i="5"/>
  <c r="H442" i="5"/>
  <c r="I442" i="5" s="1"/>
  <c r="J442" i="5" s="1"/>
  <c r="K442" i="5" s="1"/>
  <c r="I19" i="5" l="1"/>
  <c r="J19" i="5" s="1"/>
  <c r="K19" i="5" s="1"/>
  <c r="H1090" i="5" l="1"/>
  <c r="I1090" i="5" s="1"/>
  <c r="J1090" i="5" l="1"/>
  <c r="K1090" i="5" s="1"/>
  <c r="H397" i="5" l="1"/>
  <c r="H155" i="5"/>
  <c r="I155" i="5" s="1"/>
  <c r="J155" i="5" s="1"/>
  <c r="K155" i="5" s="1"/>
  <c r="H154" i="5"/>
  <c r="I154" i="5" s="1"/>
  <c r="H281" i="5"/>
  <c r="I281" i="5" s="1"/>
  <c r="J281" i="5" l="1"/>
  <c r="K281" i="5" s="1"/>
  <c r="H390" i="5"/>
  <c r="I397" i="5"/>
  <c r="J154" i="5"/>
  <c r="K154" i="5" s="1"/>
  <c r="H330" i="5"/>
  <c r="I330" i="5" s="1"/>
  <c r="J330" i="5" s="1"/>
  <c r="K330" i="5" s="1"/>
  <c r="H409" i="5"/>
  <c r="I409" i="5" s="1"/>
  <c r="J409" i="5" s="1"/>
  <c r="K409" i="5" s="1"/>
  <c r="H417" i="5"/>
  <c r="I417" i="5" s="1"/>
  <c r="J417" i="5" s="1"/>
  <c r="K417" i="5" s="1"/>
  <c r="J397" i="5" l="1"/>
  <c r="J390" i="5" s="1"/>
  <c r="I390" i="5"/>
  <c r="H327" i="5"/>
  <c r="I327" i="5" s="1"/>
  <c r="J327" i="5" s="1"/>
  <c r="K327" i="5" s="1"/>
  <c r="H351" i="5"/>
  <c r="I351" i="5" s="1"/>
  <c r="J351" i="5" s="1"/>
  <c r="K351" i="5" s="1"/>
  <c r="K397" i="5" l="1"/>
  <c r="K390" i="5" l="1"/>
  <c r="H1072" i="5" l="1"/>
  <c r="I1072" i="5" s="1"/>
  <c r="J1072" i="5" s="1"/>
  <c r="K1072" i="5" s="1"/>
  <c r="H1112" i="5" l="1"/>
  <c r="I1112" i="5" s="1"/>
  <c r="J1112" i="5" s="1"/>
  <c r="K1112" i="5" s="1"/>
  <c r="H239" i="5" l="1"/>
  <c r="I239" i="5" s="1"/>
  <c r="J239" i="5" s="1"/>
  <c r="K239" i="5" s="1"/>
  <c r="H289" i="5"/>
  <c r="I289" i="5" s="1"/>
  <c r="J289" i="5" s="1"/>
  <c r="K289" i="5" s="1"/>
  <c r="H790" i="5" l="1"/>
  <c r="I790" i="5" s="1"/>
  <c r="J790" i="5" s="1"/>
  <c r="K790" i="5" s="1"/>
  <c r="H794" i="5"/>
  <c r="I794" i="5" s="1"/>
  <c r="J794" i="5" s="1"/>
  <c r="K794" i="5" s="1"/>
  <c r="H756" i="5"/>
  <c r="I756" i="5" s="1"/>
  <c r="J756" i="5" s="1"/>
  <c r="K756" i="5" s="1"/>
  <c r="H971" i="5"/>
  <c r="I971" i="5" s="1"/>
  <c r="J971" i="5" s="1"/>
  <c r="K971" i="5" s="1"/>
  <c r="H1018" i="5"/>
  <c r="I1018" i="5" s="1"/>
  <c r="J1018" i="5" s="1"/>
  <c r="K1018" i="5" s="1"/>
  <c r="H1109" i="5"/>
  <c r="I1109" i="5" s="1"/>
  <c r="J1109" i="5" s="1"/>
  <c r="K1109" i="5" s="1"/>
  <c r="H791" i="5"/>
  <c r="I791" i="5" s="1"/>
  <c r="J791" i="5" s="1"/>
  <c r="K791" i="5" s="1"/>
  <c r="H1016" i="5"/>
  <c r="I1016" i="5" s="1"/>
  <c r="J1016" i="5" s="1"/>
  <c r="K1016" i="5" s="1"/>
  <c r="H1163" i="5"/>
  <c r="I1163" i="5" s="1"/>
  <c r="J1163" i="5" s="1"/>
  <c r="K1163" i="5" s="1"/>
  <c r="H1110" i="5"/>
  <c r="I1110" i="5" s="1"/>
  <c r="J1110" i="5" s="1"/>
  <c r="K1110" i="5" s="1"/>
  <c r="H792" i="5"/>
  <c r="I792" i="5" s="1"/>
  <c r="J792" i="5" s="1"/>
  <c r="K792" i="5" s="1"/>
  <c r="H757" i="5"/>
  <c r="I757" i="5" s="1"/>
  <c r="J757" i="5" s="1"/>
  <c r="K757" i="5" s="1"/>
  <c r="H1114" i="5"/>
  <c r="I1114" i="5" s="1"/>
  <c r="J1114" i="5" s="1"/>
  <c r="K1114" i="5" s="1"/>
  <c r="H1166" i="5"/>
  <c r="I1166" i="5" s="1"/>
  <c r="J1166" i="5" s="1"/>
  <c r="K1166" i="5" s="1"/>
  <c r="H1017" i="5"/>
  <c r="I1017" i="5" s="1"/>
  <c r="J1017" i="5" s="1"/>
  <c r="K1017" i="5" s="1"/>
  <c r="H793" i="5"/>
  <c r="I793" i="5" s="1"/>
  <c r="J793" i="5" s="1"/>
  <c r="K793" i="5" s="1"/>
  <c r="H210" i="5" l="1"/>
  <c r="H444" i="5"/>
  <c r="I444" i="5" s="1"/>
  <c r="J444" i="5" s="1"/>
  <c r="K444" i="5" s="1"/>
  <c r="H1175" i="5"/>
  <c r="I1175" i="5" s="1"/>
  <c r="J1175" i="5" s="1"/>
  <c r="K1175" i="5" s="1"/>
  <c r="H534" i="5"/>
  <c r="I534" i="5" s="1"/>
  <c r="J534" i="5" s="1"/>
  <c r="K534" i="5" s="1"/>
  <c r="H540" i="5"/>
  <c r="I540" i="5" s="1"/>
  <c r="J540" i="5" s="1"/>
  <c r="K540" i="5" s="1"/>
  <c r="H547" i="5"/>
  <c r="I547" i="5" s="1"/>
  <c r="H537" i="5"/>
  <c r="I537" i="5" s="1"/>
  <c r="J537" i="5" s="1"/>
  <c r="K537" i="5" s="1"/>
  <c r="H548" i="5"/>
  <c r="H549" i="5"/>
  <c r="I549" i="5" s="1"/>
  <c r="J549" i="5" s="1"/>
  <c r="K549" i="5" s="1"/>
  <c r="H546" i="5" l="1"/>
  <c r="I548" i="5"/>
  <c r="J548" i="5" s="1"/>
  <c r="K548" i="5" s="1"/>
  <c r="J547" i="5"/>
  <c r="K547" i="5" s="1"/>
  <c r="I210" i="5"/>
  <c r="H273" i="5"/>
  <c r="I273" i="5" s="1"/>
  <c r="J273" i="5" s="1"/>
  <c r="K273" i="5" s="1"/>
  <c r="H525" i="5"/>
  <c r="I525" i="5" s="1"/>
  <c r="J525" i="5" s="1"/>
  <c r="K525" i="5" s="1"/>
  <c r="H249" i="5"/>
  <c r="I249" i="5" s="1"/>
  <c r="J249" i="5" s="1"/>
  <c r="K249" i="5" s="1"/>
  <c r="H1131" i="5"/>
  <c r="I1131" i="5" s="1"/>
  <c r="J1131" i="5" s="1"/>
  <c r="K1131" i="5" s="1"/>
  <c r="H1127" i="5"/>
  <c r="I1127" i="5" s="1"/>
  <c r="J1127" i="5" s="1"/>
  <c r="K1127" i="5" s="1"/>
  <c r="H1129" i="5"/>
  <c r="I1129" i="5" s="1"/>
  <c r="J1129" i="5" s="1"/>
  <c r="K1129" i="5" s="1"/>
  <c r="H1136" i="5"/>
  <c r="I1136" i="5" s="1"/>
  <c r="J1136" i="5" s="1"/>
  <c r="K1136" i="5" s="1"/>
  <c r="H1158" i="5"/>
  <c r="H1200" i="5"/>
  <c r="I1200" i="5" s="1"/>
  <c r="J1200" i="5" s="1"/>
  <c r="K1200" i="5" s="1"/>
  <c r="H1142" i="5"/>
  <c r="I1142" i="5" s="1"/>
  <c r="J1142" i="5" s="1"/>
  <c r="K1142" i="5" s="1"/>
  <c r="H1135" i="5"/>
  <c r="I1135" i="5" s="1"/>
  <c r="J1135" i="5" s="1"/>
  <c r="K1135" i="5" s="1"/>
  <c r="H1125" i="5"/>
  <c r="H1143" i="5"/>
  <c r="I1143" i="5" s="1"/>
  <c r="J1143" i="5" s="1"/>
  <c r="K1143" i="5" s="1"/>
  <c r="H1196" i="5"/>
  <c r="I1196" i="5" s="1"/>
  <c r="J1196" i="5" s="1"/>
  <c r="K1196" i="5" s="1"/>
  <c r="H1134" i="5"/>
  <c r="I1134" i="5" s="1"/>
  <c r="J1134" i="5" s="1"/>
  <c r="K1134" i="5" s="1"/>
  <c r="H1152" i="5"/>
  <c r="I1152" i="5" s="1"/>
  <c r="J1152" i="5" s="1"/>
  <c r="K1152" i="5" s="1"/>
  <c r="H1015" i="5"/>
  <c r="I1015" i="5" s="1"/>
  <c r="J1015" i="5" s="1"/>
  <c r="K1015" i="5" s="1"/>
  <c r="H1156" i="5"/>
  <c r="I1156" i="5" s="1"/>
  <c r="J1156" i="5" s="1"/>
  <c r="K1156" i="5" s="1"/>
  <c r="H1133" i="5"/>
  <c r="I1133" i="5" s="1"/>
  <c r="J1133" i="5" s="1"/>
  <c r="K1133" i="5" s="1"/>
  <c r="H1139" i="5"/>
  <c r="I1139" i="5" s="1"/>
  <c r="J1139" i="5" s="1"/>
  <c r="K1139" i="5" s="1"/>
  <c r="H952" i="5"/>
  <c r="I952" i="5" s="1"/>
  <c r="J952" i="5" s="1"/>
  <c r="K952" i="5" s="1"/>
  <c r="H1014" i="5"/>
  <c r="I1014" i="5" s="1"/>
  <c r="H1126" i="5"/>
  <c r="I1126" i="5" s="1"/>
  <c r="J1126" i="5" s="1"/>
  <c r="K1126" i="5" s="1"/>
  <c r="H1137" i="5"/>
  <c r="I1137" i="5" s="1"/>
  <c r="J1137" i="5" s="1"/>
  <c r="K1137" i="5" s="1"/>
  <c r="H1132" i="5"/>
  <c r="I1132" i="5" s="1"/>
  <c r="J1132" i="5" s="1"/>
  <c r="K1132" i="5" s="1"/>
  <c r="H1150" i="5"/>
  <c r="I1150" i="5" s="1"/>
  <c r="J1150" i="5" s="1"/>
  <c r="K1150" i="5" s="1"/>
  <c r="H1130" i="5"/>
  <c r="I1130" i="5" s="1"/>
  <c r="J1130" i="5" s="1"/>
  <c r="K1130" i="5" s="1"/>
  <c r="H1151" i="5"/>
  <c r="I1151" i="5" s="1"/>
  <c r="J1151" i="5" s="1"/>
  <c r="K1151" i="5" s="1"/>
  <c r="H220" i="5"/>
  <c r="I220" i="5" s="1"/>
  <c r="J220" i="5" s="1"/>
  <c r="K220" i="5" s="1"/>
  <c r="H1153" i="5"/>
  <c r="I1153" i="5" s="1"/>
  <c r="J1153" i="5" s="1"/>
  <c r="K1153" i="5" s="1"/>
  <c r="H544" i="5"/>
  <c r="I544" i="5" s="1"/>
  <c r="J544" i="5" s="1"/>
  <c r="K544" i="5" s="1"/>
  <c r="H1140" i="5"/>
  <c r="I1140" i="5" s="1"/>
  <c r="J1140" i="5" s="1"/>
  <c r="K1140" i="5" s="1"/>
  <c r="H1141" i="5"/>
  <c r="I1141" i="5" s="1"/>
  <c r="J1141" i="5" s="1"/>
  <c r="K1141" i="5" s="1"/>
  <c r="H1155" i="5"/>
  <c r="I1155" i="5" s="1"/>
  <c r="J1155" i="5" s="1"/>
  <c r="K1155" i="5" s="1"/>
  <c r="H1128" i="5"/>
  <c r="I1128" i="5" s="1"/>
  <c r="J1128" i="5" s="1"/>
  <c r="K1128" i="5" s="1"/>
  <c r="H222" i="5"/>
  <c r="I222" i="5" s="1"/>
  <c r="J222" i="5" s="1"/>
  <c r="K222" i="5" s="1"/>
  <c r="H1194" i="5"/>
  <c r="I1194" i="5" s="1"/>
  <c r="H1138" i="5"/>
  <c r="I1138" i="5" s="1"/>
  <c r="J1138" i="5" s="1"/>
  <c r="K1138" i="5" s="1"/>
  <c r="H1154" i="5"/>
  <c r="I1154" i="5" s="1"/>
  <c r="J1154" i="5" s="1"/>
  <c r="K1154" i="5" s="1"/>
  <c r="K546" i="5" l="1"/>
  <c r="I1125" i="5"/>
  <c r="J210" i="5"/>
  <c r="K210" i="5" s="1"/>
  <c r="J546" i="5"/>
  <c r="J1194" i="5"/>
  <c r="K1194" i="5" s="1"/>
  <c r="I546" i="5"/>
  <c r="I1158" i="5"/>
  <c r="J1014" i="5"/>
  <c r="K1014" i="5" s="1"/>
  <c r="H979" i="5"/>
  <c r="I979" i="5" s="1"/>
  <c r="J979" i="5" s="1"/>
  <c r="K979" i="5" s="1"/>
  <c r="J1125" i="5" l="1"/>
  <c r="K1125" i="5" s="1"/>
  <c r="J1158" i="5"/>
  <c r="K1158" i="5" s="1"/>
  <c r="H853" i="5" l="1"/>
  <c r="I853" i="5" s="1"/>
  <c r="J853" i="5" s="1"/>
  <c r="K853" i="5" s="1"/>
  <c r="H852" i="5"/>
  <c r="I852" i="5" s="1"/>
  <c r="J852" i="5" s="1"/>
  <c r="K852" i="5" s="1"/>
  <c r="H854" i="5"/>
  <c r="I854" i="5" s="1"/>
  <c r="J854" i="5" s="1"/>
  <c r="K854" i="5" s="1"/>
  <c r="H855" i="5"/>
  <c r="I855" i="5" s="1"/>
  <c r="J855" i="5" s="1"/>
  <c r="K855" i="5" s="1"/>
  <c r="H990" i="5" l="1"/>
  <c r="I990" i="5" s="1"/>
  <c r="J990" i="5" s="1"/>
  <c r="K990" i="5" s="1"/>
  <c r="H989" i="5"/>
  <c r="I989" i="5" s="1"/>
  <c r="J989" i="5" s="1"/>
  <c r="K989" i="5" s="1"/>
  <c r="H991" i="5"/>
  <c r="I991" i="5" s="1"/>
  <c r="J991" i="5" s="1"/>
  <c r="K991" i="5" s="1"/>
  <c r="H849" i="5"/>
  <c r="I849" i="5" s="1"/>
  <c r="J849" i="5" s="1"/>
  <c r="K849" i="5" s="1"/>
  <c r="H851" i="5"/>
  <c r="I851" i="5" s="1"/>
  <c r="J851" i="5" s="1"/>
  <c r="K851" i="5" s="1"/>
  <c r="H994" i="5"/>
  <c r="I994" i="5" s="1"/>
  <c r="J994" i="5" s="1"/>
  <c r="K994" i="5" s="1"/>
  <c r="H1199" i="5"/>
  <c r="I1199" i="5" s="1"/>
  <c r="J1199" i="5" s="1"/>
  <c r="K1199" i="5" s="1"/>
  <c r="H1113" i="5"/>
  <c r="I1113" i="5" s="1"/>
  <c r="J1113" i="5" s="1"/>
  <c r="K1113" i="5" s="1"/>
  <c r="H850" i="5"/>
  <c r="I850" i="5" s="1"/>
  <c r="J850" i="5" s="1"/>
  <c r="K850" i="5" s="1"/>
  <c r="H892" i="5" l="1"/>
  <c r="I892" i="5" s="1"/>
  <c r="J892" i="5" s="1"/>
  <c r="K892" i="5" s="1"/>
  <c r="H945" i="5"/>
  <c r="I945" i="5" s="1"/>
  <c r="J945" i="5" s="1"/>
  <c r="K945" i="5" s="1"/>
  <c r="H891" i="5"/>
  <c r="I891" i="5" s="1"/>
  <c r="J891" i="5" s="1"/>
  <c r="K891" i="5" s="1"/>
  <c r="H947" i="5"/>
  <c r="I947" i="5" s="1"/>
  <c r="J947" i="5" s="1"/>
  <c r="K947" i="5" s="1"/>
  <c r="H946" i="5"/>
  <c r="I946" i="5" s="1"/>
  <c r="J946" i="5" s="1"/>
  <c r="K946" i="5" s="1"/>
  <c r="H948" i="5"/>
  <c r="I948" i="5" s="1"/>
  <c r="J948" i="5" s="1"/>
  <c r="K948" i="5" s="1"/>
  <c r="H1197" i="5"/>
  <c r="I1197" i="5" s="1"/>
  <c r="H893" i="5"/>
  <c r="I893" i="5" s="1"/>
  <c r="J893" i="5" s="1"/>
  <c r="K893" i="5" s="1"/>
  <c r="H943" i="5"/>
  <c r="I943" i="5" s="1"/>
  <c r="J943" i="5" s="1"/>
  <c r="K943" i="5" s="1"/>
  <c r="H949" i="5"/>
  <c r="I949" i="5" s="1"/>
  <c r="J949" i="5" s="1"/>
  <c r="K949" i="5" s="1"/>
  <c r="J1197" i="5" l="1"/>
  <c r="K1197" i="5" s="1"/>
  <c r="H938" i="5"/>
  <c r="I938" i="5" s="1"/>
  <c r="J938" i="5" s="1"/>
  <c r="K938" i="5" s="1"/>
  <c r="H942" i="5"/>
  <c r="I942" i="5" s="1"/>
  <c r="J942" i="5" s="1"/>
  <c r="K942" i="5" s="1"/>
  <c r="H937" i="5"/>
  <c r="I937" i="5" s="1"/>
  <c r="J937" i="5" s="1"/>
  <c r="K937" i="5" s="1"/>
  <c r="H934" i="5"/>
  <c r="I934" i="5" s="1"/>
  <c r="J934" i="5" s="1"/>
  <c r="K934" i="5" s="1"/>
  <c r="H939" i="5"/>
  <c r="I939" i="5" s="1"/>
  <c r="J939" i="5" s="1"/>
  <c r="K939" i="5" s="1"/>
  <c r="H933" i="5"/>
  <c r="I933" i="5" s="1"/>
  <c r="J933" i="5" s="1"/>
  <c r="K933" i="5" s="1"/>
  <c r="H936" i="5"/>
  <c r="I936" i="5" s="1"/>
  <c r="J936" i="5" s="1"/>
  <c r="K936" i="5" s="1"/>
  <c r="H935" i="5"/>
  <c r="I935" i="5" s="1"/>
  <c r="J935" i="5" s="1"/>
  <c r="K935" i="5" s="1"/>
  <c r="H941" i="5"/>
  <c r="I941" i="5" s="1"/>
  <c r="J941" i="5" s="1"/>
  <c r="K941" i="5" s="1"/>
  <c r="H978" i="5" l="1"/>
  <c r="I978" i="5" s="1"/>
  <c r="J978" i="5" s="1"/>
  <c r="K978" i="5" s="1"/>
  <c r="H977" i="5"/>
  <c r="I977" i="5" s="1"/>
  <c r="J977" i="5" s="1"/>
  <c r="K977" i="5" s="1"/>
  <c r="H932" i="5"/>
  <c r="I932" i="5" s="1"/>
  <c r="J932" i="5" s="1"/>
  <c r="K932" i="5" s="1"/>
  <c r="H940" i="5"/>
  <c r="I940" i="5" s="1"/>
  <c r="J940" i="5" s="1"/>
  <c r="K940" i="5" s="1"/>
  <c r="H931" i="5"/>
  <c r="H848" i="5"/>
  <c r="I848" i="5" s="1"/>
  <c r="J848" i="5" s="1"/>
  <c r="K848" i="5" s="1"/>
  <c r="H846" i="5"/>
  <c r="I846" i="5" s="1"/>
  <c r="J846" i="5" s="1"/>
  <c r="K846" i="5" s="1"/>
  <c r="H847" i="5"/>
  <c r="I847" i="5" s="1"/>
  <c r="J847" i="5" s="1"/>
  <c r="K847" i="5" s="1"/>
  <c r="H930" i="5" l="1"/>
  <c r="I931" i="5"/>
  <c r="I930" i="5" l="1"/>
  <c r="J931" i="5"/>
  <c r="J930" i="5" s="1"/>
  <c r="K931" i="5" l="1"/>
  <c r="H845" i="5"/>
  <c r="I845" i="5" s="1"/>
  <c r="J845" i="5" s="1"/>
  <c r="K845" i="5" s="1"/>
  <c r="K930" i="5" l="1"/>
  <c r="H835" i="5"/>
  <c r="I835" i="5" s="1"/>
  <c r="J835" i="5" s="1"/>
  <c r="K835" i="5" s="1"/>
  <c r="H879" i="5"/>
  <c r="I879" i="5" s="1"/>
  <c r="J879" i="5" s="1"/>
  <c r="K879" i="5" s="1"/>
  <c r="H880" i="5"/>
  <c r="I880" i="5" s="1"/>
  <c r="J880" i="5" s="1"/>
  <c r="K880" i="5" s="1"/>
  <c r="H837" i="5"/>
  <c r="I837" i="5" s="1"/>
  <c r="J837" i="5" s="1"/>
  <c r="K837" i="5" s="1"/>
  <c r="H838" i="5"/>
  <c r="I838" i="5" s="1"/>
  <c r="J838" i="5" s="1"/>
  <c r="K838" i="5" s="1"/>
  <c r="H836" i="5"/>
  <c r="I836" i="5" s="1"/>
  <c r="J836" i="5" s="1"/>
  <c r="K836" i="5" s="1"/>
  <c r="H843" i="5"/>
  <c r="I843" i="5" s="1"/>
  <c r="J843" i="5" s="1"/>
  <c r="K843" i="5" s="1"/>
  <c r="H841" i="5"/>
  <c r="I841" i="5" s="1"/>
  <c r="J841" i="5" s="1"/>
  <c r="K841" i="5" s="1"/>
  <c r="H844" i="5"/>
  <c r="I844" i="5" s="1"/>
  <c r="J844" i="5" s="1"/>
  <c r="K844" i="5" s="1"/>
  <c r="H878" i="5"/>
  <c r="I878" i="5" s="1"/>
  <c r="H840" i="5"/>
  <c r="I840" i="5" s="1"/>
  <c r="J840" i="5" s="1"/>
  <c r="K840" i="5" s="1"/>
  <c r="H992" i="5"/>
  <c r="I992" i="5" s="1"/>
  <c r="J992" i="5" s="1"/>
  <c r="K992" i="5" s="1"/>
  <c r="H842" i="5"/>
  <c r="I842" i="5" s="1"/>
  <c r="J842" i="5" s="1"/>
  <c r="K842" i="5" s="1"/>
  <c r="H881" i="5"/>
  <c r="I881" i="5" s="1"/>
  <c r="J881" i="5" s="1"/>
  <c r="K881" i="5" s="1"/>
  <c r="H839" i="5"/>
  <c r="I839" i="5" s="1"/>
  <c r="J839" i="5" s="1"/>
  <c r="K839" i="5" s="1"/>
  <c r="H972" i="5"/>
  <c r="I972" i="5" s="1"/>
  <c r="J972" i="5" s="1"/>
  <c r="K972" i="5" s="1"/>
  <c r="J878" i="5" l="1"/>
  <c r="K878" i="5" s="1"/>
  <c r="H856" i="5" l="1"/>
  <c r="I856" i="5" s="1"/>
  <c r="J856" i="5" s="1"/>
  <c r="K856" i="5" s="1"/>
  <c r="H830" i="5"/>
  <c r="I830" i="5" s="1"/>
  <c r="J830" i="5" s="1"/>
  <c r="K830" i="5" s="1"/>
  <c r="H857" i="5"/>
  <c r="I857" i="5" s="1"/>
  <c r="J857" i="5" s="1"/>
  <c r="K857" i="5" s="1"/>
  <c r="H834" i="5"/>
  <c r="I834" i="5" s="1"/>
  <c r="J834" i="5" s="1"/>
  <c r="K834" i="5" s="1"/>
  <c r="H831" i="5" l="1"/>
  <c r="I831" i="5" s="1"/>
  <c r="J831" i="5" s="1"/>
  <c r="K831" i="5" s="1"/>
  <c r="H768" i="5"/>
  <c r="I768" i="5" s="1"/>
  <c r="J768" i="5" s="1"/>
  <c r="K768" i="5" s="1"/>
  <c r="H833" i="5"/>
  <c r="I833" i="5" s="1"/>
  <c r="J833" i="5" s="1"/>
  <c r="K833" i="5" s="1"/>
  <c r="H786" i="5"/>
  <c r="I786" i="5" s="1"/>
  <c r="J786" i="5" s="1"/>
  <c r="K786" i="5" s="1"/>
  <c r="H832" i="5"/>
  <c r="I832" i="5" s="1"/>
  <c r="J832" i="5" s="1"/>
  <c r="K832" i="5" s="1"/>
  <c r="H1064" i="5"/>
  <c r="H787" i="5"/>
  <c r="I787" i="5" s="1"/>
  <c r="J787" i="5" s="1"/>
  <c r="K787" i="5" s="1"/>
  <c r="H785" i="5"/>
  <c r="I785" i="5" s="1"/>
  <c r="J785" i="5" s="1"/>
  <c r="K785" i="5" s="1"/>
  <c r="H789" i="5"/>
  <c r="I789" i="5" s="1"/>
  <c r="J789" i="5" s="1"/>
  <c r="K789" i="5" s="1"/>
  <c r="H1087" i="5"/>
  <c r="I1087" i="5" s="1"/>
  <c r="J1087" i="5" s="1"/>
  <c r="K1087" i="5" s="1"/>
  <c r="H776" i="5"/>
  <c r="I776" i="5" s="1"/>
  <c r="J776" i="5" s="1"/>
  <c r="K776" i="5" s="1"/>
  <c r="H1063" i="5" l="1"/>
  <c r="I1064" i="5"/>
  <c r="I1063" i="5" l="1"/>
  <c r="J1064" i="5"/>
  <c r="J1063" i="5" s="1"/>
  <c r="K1064" i="5" l="1"/>
  <c r="H758" i="5"/>
  <c r="I758" i="5" s="1"/>
  <c r="J758" i="5" s="1"/>
  <c r="K758" i="5" s="1"/>
  <c r="H1042" i="5"/>
  <c r="I1042" i="5" s="1"/>
  <c r="J1042" i="5" s="1"/>
  <c r="K1042" i="5" s="1"/>
  <c r="H760" i="5"/>
  <c r="I760" i="5" s="1"/>
  <c r="J760" i="5" s="1"/>
  <c r="K760" i="5" s="1"/>
  <c r="H759" i="5"/>
  <c r="I759" i="5" s="1"/>
  <c r="J759" i="5" s="1"/>
  <c r="K759" i="5" s="1"/>
  <c r="K1063" i="5" l="1"/>
  <c r="H714" i="5" l="1"/>
  <c r="I714" i="5" s="1"/>
  <c r="J714" i="5" s="1"/>
  <c r="K714" i="5" s="1"/>
  <c r="H713" i="5"/>
  <c r="I713" i="5" s="1"/>
  <c r="J713" i="5" s="1"/>
  <c r="K713" i="5" s="1"/>
  <c r="H712" i="5"/>
  <c r="I712" i="5" s="1"/>
  <c r="J712" i="5" s="1"/>
  <c r="K712" i="5" s="1"/>
  <c r="H754" i="5"/>
  <c r="H510" i="5"/>
  <c r="H175" i="5"/>
  <c r="I175" i="5" s="1"/>
  <c r="J175" i="5" s="1"/>
  <c r="K175" i="5" s="1"/>
  <c r="H716" i="5"/>
  <c r="I716" i="5" s="1"/>
  <c r="J716" i="5" s="1"/>
  <c r="K716" i="5" s="1"/>
  <c r="H755" i="5"/>
  <c r="I755" i="5" s="1"/>
  <c r="J755" i="5" s="1"/>
  <c r="K755" i="5" s="1"/>
  <c r="H718" i="5"/>
  <c r="I718" i="5" s="1"/>
  <c r="J718" i="5" s="1"/>
  <c r="K718" i="5" s="1"/>
  <c r="H202" i="5"/>
  <c r="H511" i="5"/>
  <c r="I511" i="5" s="1"/>
  <c r="J511" i="5" s="1"/>
  <c r="K511" i="5" s="1"/>
  <c r="H715" i="5"/>
  <c r="I715" i="5" s="1"/>
  <c r="J715" i="5" s="1"/>
  <c r="K715" i="5" s="1"/>
  <c r="H174" i="5"/>
  <c r="I174" i="5" s="1"/>
  <c r="J174" i="5" s="1"/>
  <c r="K174" i="5" s="1"/>
  <c r="I510" i="5" l="1"/>
  <c r="H191" i="5"/>
  <c r="I202" i="5"/>
  <c r="I754" i="5"/>
  <c r="J202" i="5" l="1"/>
  <c r="J191" i="5" s="1"/>
  <c r="I191" i="5"/>
  <c r="J510" i="5"/>
  <c r="K510" i="5" s="1"/>
  <c r="J754" i="5"/>
  <c r="K754" i="5" s="1"/>
  <c r="K202" i="5" l="1"/>
  <c r="H639" i="5"/>
  <c r="I639" i="5" s="1"/>
  <c r="J639" i="5" s="1"/>
  <c r="K639" i="5" s="1"/>
  <c r="H640" i="5"/>
  <c r="I640" i="5" s="1"/>
  <c r="J640" i="5" s="1"/>
  <c r="K640" i="5" s="1"/>
  <c r="H636" i="5"/>
  <c r="I636" i="5" s="1"/>
  <c r="J636" i="5" s="1"/>
  <c r="K636" i="5" s="1"/>
  <c r="H637" i="5"/>
  <c r="I637" i="5" s="1"/>
  <c r="J637" i="5" s="1"/>
  <c r="K637" i="5" s="1"/>
  <c r="H641" i="5"/>
  <c r="I641" i="5" s="1"/>
  <c r="J641" i="5" s="1"/>
  <c r="K641" i="5" s="1"/>
  <c r="K191" i="5" l="1"/>
  <c r="H31" i="5"/>
  <c r="I31" i="5" s="1"/>
  <c r="J31" i="5" s="1"/>
  <c r="K31" i="5" s="1"/>
  <c r="H32" i="5"/>
  <c r="I32" i="5" s="1"/>
  <c r="J32" i="5" s="1"/>
  <c r="K32" i="5" s="1"/>
  <c r="H34" i="5"/>
  <c r="I34" i="5" s="1"/>
  <c r="J34" i="5" s="1"/>
  <c r="K34" i="5" s="1"/>
  <c r="H178" i="5"/>
  <c r="I178" i="5" s="1"/>
  <c r="J178" i="5" s="1"/>
  <c r="K178" i="5" s="1"/>
  <c r="H33" i="5" l="1"/>
  <c r="I33" i="5" s="1"/>
  <c r="J33" i="5" s="1"/>
  <c r="K33" i="5" s="1"/>
  <c r="H422" i="5" l="1"/>
  <c r="I422" i="5" s="1"/>
  <c r="J422" i="5" s="1"/>
  <c r="K422" i="5" s="1"/>
  <c r="H421" i="5" l="1"/>
  <c r="I421" i="5" s="1"/>
  <c r="J421" i="5" s="1"/>
  <c r="K421" i="5" s="1"/>
  <c r="H684" i="5"/>
  <c r="I684" i="5" s="1"/>
  <c r="J684" i="5" s="1"/>
  <c r="K684" i="5" s="1"/>
  <c r="H736" i="5" l="1"/>
  <c r="I736" i="5" s="1"/>
  <c r="J736" i="5" s="1"/>
  <c r="K736" i="5" s="1"/>
  <c r="H723" i="5"/>
  <c r="I723" i="5" s="1"/>
  <c r="J723" i="5" s="1"/>
  <c r="K723" i="5" s="1"/>
  <c r="H707" i="5"/>
  <c r="H729" i="5"/>
  <c r="I729" i="5" s="1"/>
  <c r="J729" i="5" s="1"/>
  <c r="K729" i="5" s="1"/>
  <c r="H732" i="5"/>
  <c r="I732" i="5" s="1"/>
  <c r="J732" i="5" s="1"/>
  <c r="K732" i="5" s="1"/>
  <c r="H739" i="5"/>
  <c r="I739" i="5" s="1"/>
  <c r="J739" i="5" s="1"/>
  <c r="K739" i="5" s="1"/>
  <c r="H720" i="5"/>
  <c r="I720" i="5" s="1"/>
  <c r="J720" i="5" s="1"/>
  <c r="K720" i="5" s="1"/>
  <c r="H683" i="5"/>
  <c r="H730" i="5"/>
  <c r="I730" i="5" s="1"/>
  <c r="J730" i="5" s="1"/>
  <c r="K730" i="5" s="1"/>
  <c r="H727" i="5"/>
  <c r="I727" i="5" s="1"/>
  <c r="J727" i="5" s="1"/>
  <c r="K727" i="5" s="1"/>
  <c r="H709" i="5"/>
  <c r="I709" i="5" s="1"/>
  <c r="J709" i="5" s="1"/>
  <c r="K709" i="5" s="1"/>
  <c r="H722" i="5"/>
  <c r="I722" i="5" s="1"/>
  <c r="J722" i="5" s="1"/>
  <c r="K722" i="5" s="1"/>
  <c r="H735" i="5"/>
  <c r="I735" i="5" s="1"/>
  <c r="J735" i="5" s="1"/>
  <c r="K735" i="5" s="1"/>
  <c r="H728" i="5"/>
  <c r="I728" i="5" s="1"/>
  <c r="J728" i="5" s="1"/>
  <c r="K728" i="5" s="1"/>
  <c r="H740" i="5"/>
  <c r="I740" i="5" s="1"/>
  <c r="J740" i="5" s="1"/>
  <c r="K740" i="5" s="1"/>
  <c r="H708" i="5"/>
  <c r="I708" i="5" s="1"/>
  <c r="J708" i="5" s="1"/>
  <c r="K708" i="5" s="1"/>
  <c r="H724" i="5"/>
  <c r="I724" i="5" s="1"/>
  <c r="J724" i="5" s="1"/>
  <c r="K724" i="5" s="1"/>
  <c r="H721" i="5"/>
  <c r="I721" i="5" s="1"/>
  <c r="J721" i="5" s="1"/>
  <c r="K721" i="5" s="1"/>
  <c r="H733" i="5"/>
  <c r="I733" i="5" s="1"/>
  <c r="J733" i="5" s="1"/>
  <c r="K733" i="5" s="1"/>
  <c r="H725" i="5"/>
  <c r="I725" i="5" s="1"/>
  <c r="J725" i="5" s="1"/>
  <c r="K725" i="5" s="1"/>
  <c r="H734" i="5"/>
  <c r="I734" i="5" s="1"/>
  <c r="J734" i="5" s="1"/>
  <c r="K734" i="5" s="1"/>
  <c r="H731" i="5"/>
  <c r="I731" i="5" s="1"/>
  <c r="J731" i="5" s="1"/>
  <c r="K731" i="5" s="1"/>
  <c r="H726" i="5"/>
  <c r="I726" i="5" s="1"/>
  <c r="J726" i="5" s="1"/>
  <c r="K726" i="5" s="1"/>
  <c r="H710" i="5"/>
  <c r="I710" i="5" s="1"/>
  <c r="J710" i="5" s="1"/>
  <c r="K710" i="5" s="1"/>
  <c r="H743" i="5"/>
  <c r="I743" i="5" s="1"/>
  <c r="J743" i="5" s="1"/>
  <c r="K743" i="5" s="1"/>
  <c r="I707" i="5" l="1"/>
  <c r="I683" i="5"/>
  <c r="J683" i="5" l="1"/>
  <c r="K683" i="5" s="1"/>
  <c r="J707" i="5"/>
  <c r="K707" i="5" s="1"/>
  <c r="H630" i="5" l="1"/>
  <c r="I630" i="5" s="1"/>
  <c r="J630" i="5" s="1"/>
  <c r="K630" i="5" s="1"/>
  <c r="H700" i="5"/>
  <c r="I700" i="5" s="1"/>
  <c r="J700" i="5" s="1"/>
  <c r="K700" i="5" s="1"/>
  <c r="H698" i="5"/>
  <c r="I698" i="5" s="1"/>
  <c r="J698" i="5" s="1"/>
  <c r="K698" i="5" s="1"/>
  <c r="H701" i="5"/>
  <c r="I701" i="5" s="1"/>
  <c r="J701" i="5" s="1"/>
  <c r="K701" i="5" s="1"/>
  <c r="H696" i="5"/>
  <c r="I696" i="5" s="1"/>
  <c r="J696" i="5" s="1"/>
  <c r="K696" i="5" s="1"/>
  <c r="H624" i="5"/>
  <c r="H629" i="5"/>
  <c r="I629" i="5" s="1"/>
  <c r="J629" i="5" s="1"/>
  <c r="K629" i="5" s="1"/>
  <c r="H628" i="5"/>
  <c r="I628" i="5" s="1"/>
  <c r="J628" i="5" s="1"/>
  <c r="K628" i="5" s="1"/>
  <c r="H626" i="5"/>
  <c r="I626" i="5" s="1"/>
  <c r="J626" i="5" s="1"/>
  <c r="K626" i="5" s="1"/>
  <c r="H699" i="5"/>
  <c r="I699" i="5" s="1"/>
  <c r="J699" i="5" s="1"/>
  <c r="K699" i="5" s="1"/>
  <c r="H694" i="5"/>
  <c r="H678" i="5"/>
  <c r="I678" i="5" s="1"/>
  <c r="J678" i="5" s="1"/>
  <c r="K678" i="5" s="1"/>
  <c r="H681" i="5"/>
  <c r="I681" i="5" s="1"/>
  <c r="J681" i="5" s="1"/>
  <c r="K681" i="5" s="1"/>
  <c r="H631" i="5"/>
  <c r="I631" i="5" s="1"/>
  <c r="J631" i="5" s="1"/>
  <c r="K631" i="5" s="1"/>
  <c r="H625" i="5"/>
  <c r="I625" i="5" s="1"/>
  <c r="J625" i="5" s="1"/>
  <c r="K625" i="5" s="1"/>
  <c r="H680" i="5"/>
  <c r="I680" i="5" s="1"/>
  <c r="J680" i="5" s="1"/>
  <c r="K680" i="5" s="1"/>
  <c r="H738" i="5"/>
  <c r="H627" i="5"/>
  <c r="I627" i="5" s="1"/>
  <c r="J627" i="5" s="1"/>
  <c r="K627" i="5" s="1"/>
  <c r="H679" i="5"/>
  <c r="I679" i="5" s="1"/>
  <c r="J679" i="5" s="1"/>
  <c r="K679" i="5" s="1"/>
  <c r="H705" i="5"/>
  <c r="I705" i="5" s="1"/>
  <c r="J705" i="5" s="1"/>
  <c r="K705" i="5" s="1"/>
  <c r="H697" i="5"/>
  <c r="I697" i="5" s="1"/>
  <c r="J697" i="5" s="1"/>
  <c r="K697" i="5" s="1"/>
  <c r="H695" i="5"/>
  <c r="I695" i="5" s="1"/>
  <c r="J695" i="5" s="1"/>
  <c r="K695" i="5" s="1"/>
  <c r="I624" i="5" l="1"/>
  <c r="I738" i="5"/>
  <c r="I694" i="5"/>
  <c r="J738" i="5" l="1"/>
  <c r="K738" i="5" s="1"/>
  <c r="J694" i="5"/>
  <c r="K694" i="5" s="1"/>
  <c r="J624" i="5"/>
  <c r="K624" i="5" s="1"/>
  <c r="H686" i="5" l="1"/>
  <c r="I686" i="5" s="1"/>
  <c r="J686" i="5" s="1"/>
  <c r="K686" i="5" s="1"/>
  <c r="H692" i="5"/>
  <c r="I692" i="5" s="1"/>
  <c r="J692" i="5" s="1"/>
  <c r="K692" i="5" s="1"/>
  <c r="H685" i="5" l="1"/>
  <c r="H1011" i="5"/>
  <c r="I1011" i="5" s="1"/>
  <c r="J1011" i="5" s="1"/>
  <c r="K1011" i="5" s="1"/>
  <c r="H689" i="5"/>
  <c r="I689" i="5" s="1"/>
  <c r="J689" i="5" s="1"/>
  <c r="K689" i="5" s="1"/>
  <c r="I685" i="5" l="1"/>
  <c r="H682" i="5"/>
  <c r="H1106" i="5"/>
  <c r="I1106" i="5" s="1"/>
  <c r="J1106" i="5" s="1"/>
  <c r="K1106" i="5" s="1"/>
  <c r="H1104" i="5"/>
  <c r="I1104" i="5" s="1"/>
  <c r="J1104" i="5" s="1"/>
  <c r="K1104" i="5" s="1"/>
  <c r="H1041" i="5"/>
  <c r="H1103" i="5"/>
  <c r="I1103" i="5" s="1"/>
  <c r="J1103" i="5" s="1"/>
  <c r="K1103" i="5" s="1"/>
  <c r="H1107" i="5"/>
  <c r="I1107" i="5" s="1"/>
  <c r="J1107" i="5" s="1"/>
  <c r="K1107" i="5" s="1"/>
  <c r="J685" i="5" l="1"/>
  <c r="J682" i="5" s="1"/>
  <c r="I682" i="5"/>
  <c r="H1013" i="5"/>
  <c r="I1041" i="5"/>
  <c r="H1105" i="5"/>
  <c r="I1105" i="5" s="1"/>
  <c r="J1105" i="5" s="1"/>
  <c r="K1105" i="5" s="1"/>
  <c r="H1102" i="5"/>
  <c r="I1102" i="5" s="1"/>
  <c r="J1102" i="5" s="1"/>
  <c r="K1102" i="5" s="1"/>
  <c r="K685" i="5" l="1"/>
  <c r="J1041" i="5"/>
  <c r="J1013" i="5" s="1"/>
  <c r="I1013" i="5"/>
  <c r="K1041" i="5" l="1"/>
  <c r="K1013" i="5" s="1"/>
  <c r="K682" i="5"/>
  <c r="H1101" i="5" l="1"/>
  <c r="H1088" i="5" l="1"/>
  <c r="I1101" i="5"/>
  <c r="H563" i="5"/>
  <c r="H566" i="5"/>
  <c r="I566" i="5" s="1"/>
  <c r="J566" i="5" s="1"/>
  <c r="K566" i="5" s="1"/>
  <c r="H568" i="5"/>
  <c r="I568" i="5" s="1"/>
  <c r="J568" i="5" s="1"/>
  <c r="K568" i="5" s="1"/>
  <c r="H829" i="5"/>
  <c r="H576" i="5"/>
  <c r="H521" i="5"/>
  <c r="I521" i="5" s="1"/>
  <c r="J521" i="5" s="1"/>
  <c r="K521" i="5" s="1"/>
  <c r="H572" i="5"/>
  <c r="I572" i="5" s="1"/>
  <c r="J572" i="5" s="1"/>
  <c r="K572" i="5" s="1"/>
  <c r="H570" i="5"/>
  <c r="I570" i="5" s="1"/>
  <c r="J570" i="5" s="1"/>
  <c r="K570" i="5" s="1"/>
  <c r="H492" i="5"/>
  <c r="I492" i="5" s="1"/>
  <c r="J492" i="5" s="1"/>
  <c r="K492" i="5" s="1"/>
  <c r="H828" i="5"/>
  <c r="I828" i="5" s="1"/>
  <c r="H574" i="5" l="1"/>
  <c r="I576" i="5"/>
  <c r="H827" i="5"/>
  <c r="I829" i="5"/>
  <c r="J829" i="5" s="1"/>
  <c r="K829" i="5" s="1"/>
  <c r="J828" i="5"/>
  <c r="H562" i="5"/>
  <c r="I563" i="5"/>
  <c r="J1101" i="5"/>
  <c r="J1088" i="5" s="1"/>
  <c r="I1088" i="5"/>
  <c r="I827" i="5" l="1"/>
  <c r="J827" i="5"/>
  <c r="K828" i="5"/>
  <c r="K1101" i="5"/>
  <c r="K827" i="5"/>
  <c r="I562" i="5"/>
  <c r="J563" i="5"/>
  <c r="J562" i="5" s="1"/>
  <c r="J576" i="5"/>
  <c r="J574" i="5" s="1"/>
  <c r="I574" i="5"/>
  <c r="H416" i="5"/>
  <c r="I416" i="5" s="1"/>
  <c r="J416" i="5" s="1"/>
  <c r="K416" i="5" s="1"/>
  <c r="H400" i="5"/>
  <c r="H420" i="5"/>
  <c r="I420" i="5" s="1"/>
  <c r="J420" i="5" s="1"/>
  <c r="K420" i="5" s="1"/>
  <c r="H415" i="5"/>
  <c r="I415" i="5" s="1"/>
  <c r="J415" i="5" s="1"/>
  <c r="K415" i="5" s="1"/>
  <c r="H425" i="5"/>
  <c r="I425" i="5" s="1"/>
  <c r="J425" i="5" s="1"/>
  <c r="K425" i="5" s="1"/>
  <c r="H419" i="5"/>
  <c r="I419" i="5" s="1"/>
  <c r="J419" i="5" s="1"/>
  <c r="K419" i="5" s="1"/>
  <c r="H402" i="5"/>
  <c r="I402" i="5" s="1"/>
  <c r="J402" i="5" s="1"/>
  <c r="K402" i="5" s="1"/>
  <c r="K576" i="5" l="1"/>
  <c r="K574" i="5" s="1"/>
  <c r="K563" i="5"/>
  <c r="I400" i="5"/>
  <c r="K1088" i="5"/>
  <c r="J400" i="5" l="1"/>
  <c r="K400" i="5" s="1"/>
  <c r="K562" i="5"/>
  <c r="H1198" i="5" l="1"/>
  <c r="H520" i="5"/>
  <c r="I520" i="5" s="1"/>
  <c r="J520" i="5" s="1"/>
  <c r="K520" i="5" s="1"/>
  <c r="H516" i="5"/>
  <c r="H372" i="5"/>
  <c r="I372" i="5" s="1"/>
  <c r="J372" i="5" s="1"/>
  <c r="K372" i="5" s="1"/>
  <c r="H519" i="5"/>
  <c r="I519" i="5" s="1"/>
  <c r="J519" i="5" s="1"/>
  <c r="K519" i="5" s="1"/>
  <c r="H369" i="5"/>
  <c r="I369" i="5" s="1"/>
  <c r="H378" i="5"/>
  <c r="I378" i="5" s="1"/>
  <c r="J378" i="5" s="1"/>
  <c r="K378" i="5" s="1"/>
  <c r="H371" i="5"/>
  <c r="I371" i="5" s="1"/>
  <c r="J371" i="5" s="1"/>
  <c r="K371" i="5" s="1"/>
  <c r="H528" i="5"/>
  <c r="I528" i="5" s="1"/>
  <c r="J528" i="5" s="1"/>
  <c r="K528" i="5" s="1"/>
  <c r="I516" i="5" l="1"/>
  <c r="H1193" i="5"/>
  <c r="I1198" i="5"/>
  <c r="J369" i="5"/>
  <c r="K369" i="5" s="1"/>
  <c r="J1198" i="5" l="1"/>
  <c r="J1193" i="5" s="1"/>
  <c r="I1193" i="5"/>
  <c r="J516" i="5"/>
  <c r="K516" i="5" s="1"/>
  <c r="K1198" i="5" l="1"/>
  <c r="K1193" i="5" s="1"/>
  <c r="H244" i="5"/>
  <c r="I244" i="5" s="1"/>
  <c r="J244" i="5" s="1"/>
  <c r="K244" i="5" s="1"/>
  <c r="H245" i="5"/>
  <c r="I245" i="5" s="1"/>
  <c r="J245" i="5" s="1"/>
  <c r="K245" i="5" s="1"/>
  <c r="H702" i="5" l="1"/>
  <c r="H255" i="5"/>
  <c r="H179" i="5"/>
  <c r="I179" i="5" s="1"/>
  <c r="J179" i="5" s="1"/>
  <c r="K179" i="5" s="1"/>
  <c r="H704" i="5"/>
  <c r="I704" i="5" s="1"/>
  <c r="J704" i="5" s="1"/>
  <c r="K704" i="5" s="1"/>
  <c r="H98" i="5"/>
  <c r="I98" i="5" s="1"/>
  <c r="J98" i="5" s="1"/>
  <c r="K98" i="5" s="1"/>
  <c r="H79" i="5"/>
  <c r="I79" i="5" s="1"/>
  <c r="J79" i="5" s="1"/>
  <c r="K79" i="5" s="1"/>
  <c r="H126" i="5"/>
  <c r="I126" i="5" s="1"/>
  <c r="J126" i="5" s="1"/>
  <c r="K126" i="5" s="1"/>
  <c r="H103" i="5"/>
  <c r="I103" i="5" s="1"/>
  <c r="J103" i="5" s="1"/>
  <c r="K103" i="5" s="1"/>
  <c r="H111" i="5"/>
  <c r="I111" i="5" s="1"/>
  <c r="J111" i="5" s="1"/>
  <c r="K111" i="5" s="1"/>
  <c r="H87" i="5"/>
  <c r="I87" i="5" s="1"/>
  <c r="J87" i="5" s="1"/>
  <c r="K87" i="5" s="1"/>
  <c r="H110" i="5"/>
  <c r="I110" i="5" s="1"/>
  <c r="J110" i="5" s="1"/>
  <c r="K110" i="5" s="1"/>
  <c r="H94" i="5"/>
  <c r="I94" i="5" s="1"/>
  <c r="H114" i="5"/>
  <c r="I114" i="5" s="1"/>
  <c r="J114" i="5" s="1"/>
  <c r="K114" i="5" s="1"/>
  <c r="H81" i="5"/>
  <c r="I81" i="5" s="1"/>
  <c r="J81" i="5" s="1"/>
  <c r="K81" i="5" s="1"/>
  <c r="H90" i="5"/>
  <c r="I90" i="5" s="1"/>
  <c r="J90" i="5" s="1"/>
  <c r="K90" i="5" s="1"/>
  <c r="H125" i="5"/>
  <c r="I125" i="5" s="1"/>
  <c r="J125" i="5" s="1"/>
  <c r="K125" i="5" s="1"/>
  <c r="H113" i="5"/>
  <c r="I113" i="5" s="1"/>
  <c r="J113" i="5" s="1"/>
  <c r="K113" i="5" s="1"/>
  <c r="H143" i="5"/>
  <c r="I143" i="5" s="1"/>
  <c r="J143" i="5" s="1"/>
  <c r="K143" i="5" s="1"/>
  <c r="H88" i="5"/>
  <c r="I88" i="5" s="1"/>
  <c r="J88" i="5" s="1"/>
  <c r="K88" i="5" s="1"/>
  <c r="H77" i="5"/>
  <c r="I77" i="5" s="1"/>
  <c r="J77" i="5" s="1"/>
  <c r="K77" i="5" s="1"/>
  <c r="H86" i="5"/>
  <c r="I86" i="5" s="1"/>
  <c r="J86" i="5" s="1"/>
  <c r="K86" i="5" s="1"/>
  <c r="H82" i="5"/>
  <c r="I82" i="5" s="1"/>
  <c r="J82" i="5" s="1"/>
  <c r="K82" i="5" s="1"/>
  <c r="H146" i="5"/>
  <c r="I146" i="5" s="1"/>
  <c r="J146" i="5" s="1"/>
  <c r="K146" i="5" s="1"/>
  <c r="H112" i="5"/>
  <c r="I112" i="5" s="1"/>
  <c r="J112" i="5" s="1"/>
  <c r="K112" i="5" s="1"/>
  <c r="H142" i="5"/>
  <c r="I142" i="5" s="1"/>
  <c r="J142" i="5" s="1"/>
  <c r="K142" i="5" s="1"/>
  <c r="H80" i="5"/>
  <c r="I80" i="5" s="1"/>
  <c r="J80" i="5" s="1"/>
  <c r="K80" i="5" s="1"/>
  <c r="H85" i="5"/>
  <c r="I85" i="5" s="1"/>
  <c r="J85" i="5" s="1"/>
  <c r="K85" i="5" s="1"/>
  <c r="H108" i="5"/>
  <c r="I108" i="5" s="1"/>
  <c r="J108" i="5" s="1"/>
  <c r="K108" i="5" s="1"/>
  <c r="H75" i="5"/>
  <c r="I75" i="5" s="1"/>
  <c r="J75" i="5" s="1"/>
  <c r="K75" i="5" s="1"/>
  <c r="H97" i="5"/>
  <c r="I97" i="5" s="1"/>
  <c r="J97" i="5" s="1"/>
  <c r="K97" i="5" s="1"/>
  <c r="H144" i="5"/>
  <c r="I144" i="5" s="1"/>
  <c r="J144" i="5" s="1"/>
  <c r="K144" i="5" s="1"/>
  <c r="H73" i="5"/>
  <c r="I73" i="5" s="1"/>
  <c r="J73" i="5" s="1"/>
  <c r="K73" i="5" s="1"/>
  <c r="H78" i="5"/>
  <c r="I78" i="5" s="1"/>
  <c r="J78" i="5" s="1"/>
  <c r="K78" i="5" s="1"/>
  <c r="H76" i="5"/>
  <c r="I76" i="5" s="1"/>
  <c r="J76" i="5" s="1"/>
  <c r="K76" i="5" s="1"/>
  <c r="H145" i="5"/>
  <c r="I145" i="5" s="1"/>
  <c r="J145" i="5" s="1"/>
  <c r="K145" i="5" s="1"/>
  <c r="H101" i="5"/>
  <c r="I101" i="5" s="1"/>
  <c r="J101" i="5" s="1"/>
  <c r="K101" i="5" s="1"/>
  <c r="H67" i="5"/>
  <c r="I67" i="5" s="1"/>
  <c r="J67" i="5" s="1"/>
  <c r="K67" i="5" s="1"/>
  <c r="H89" i="5"/>
  <c r="I89" i="5" s="1"/>
  <c r="J89" i="5" s="1"/>
  <c r="K89" i="5" s="1"/>
  <c r="H74" i="5"/>
  <c r="I74" i="5" s="1"/>
  <c r="J74" i="5" s="1"/>
  <c r="K74" i="5" s="1"/>
  <c r="H84" i="5"/>
  <c r="I84" i="5" s="1"/>
  <c r="J84" i="5" s="1"/>
  <c r="K84" i="5" s="1"/>
  <c r="H127" i="5"/>
  <c r="I127" i="5" s="1"/>
  <c r="J127" i="5" s="1"/>
  <c r="K127" i="5" s="1"/>
  <c r="H124" i="5"/>
  <c r="I124" i="5" s="1"/>
  <c r="J124" i="5" s="1"/>
  <c r="K124" i="5" s="1"/>
  <c r="J94" i="5" l="1"/>
  <c r="K94" i="5" s="1"/>
  <c r="I255" i="5"/>
  <c r="J255" i="5" s="1"/>
  <c r="K255" i="5" s="1"/>
  <c r="I702" i="5"/>
  <c r="H693" i="5"/>
  <c r="J702" i="5" l="1"/>
  <c r="J693" i="5" s="1"/>
  <c r="I693" i="5"/>
  <c r="K702" i="5" l="1"/>
  <c r="H123" i="5"/>
  <c r="I123" i="5" s="1"/>
  <c r="J123" i="5" s="1"/>
  <c r="K123" i="5" s="1"/>
  <c r="H117" i="5"/>
  <c r="I117" i="5" s="1"/>
  <c r="J117" i="5" s="1"/>
  <c r="K117" i="5" s="1"/>
  <c r="H71" i="5"/>
  <c r="I71" i="5" s="1"/>
  <c r="J71" i="5" s="1"/>
  <c r="K71" i="5" s="1"/>
  <c r="H72" i="5"/>
  <c r="I72" i="5" s="1"/>
  <c r="J72" i="5" s="1"/>
  <c r="K72" i="5" s="1"/>
  <c r="H49" i="5"/>
  <c r="I49" i="5" s="1"/>
  <c r="J49" i="5" s="1"/>
  <c r="K49" i="5" s="1"/>
  <c r="H119" i="5"/>
  <c r="I119" i="5" s="1"/>
  <c r="J119" i="5" s="1"/>
  <c r="K119" i="5" s="1"/>
  <c r="H68" i="5"/>
  <c r="I68" i="5" s="1"/>
  <c r="J68" i="5" s="1"/>
  <c r="K68" i="5" s="1"/>
  <c r="H70" i="5"/>
  <c r="I70" i="5" s="1"/>
  <c r="J70" i="5" s="1"/>
  <c r="K70" i="5" s="1"/>
  <c r="H120" i="5"/>
  <c r="I120" i="5" s="1"/>
  <c r="J120" i="5" s="1"/>
  <c r="K120" i="5" s="1"/>
  <c r="H69" i="5"/>
  <c r="I69" i="5" s="1"/>
  <c r="J69" i="5" s="1"/>
  <c r="K69" i="5" s="1"/>
  <c r="H50" i="5"/>
  <c r="I50" i="5" s="1"/>
  <c r="J50" i="5" s="1"/>
  <c r="K50" i="5" s="1"/>
  <c r="K693" i="5" l="1"/>
  <c r="H66" i="5" l="1"/>
  <c r="H95" i="5"/>
  <c r="I95" i="5" s="1"/>
  <c r="J95" i="5" l="1"/>
  <c r="K95" i="5" s="1"/>
  <c r="H65" i="5"/>
  <c r="I66" i="5"/>
  <c r="H115" i="5"/>
  <c r="I115" i="5" s="1"/>
  <c r="J115" i="5" s="1"/>
  <c r="K115" i="5" s="1"/>
  <c r="H100" i="5"/>
  <c r="I100" i="5" s="1"/>
  <c r="J100" i="5" s="1"/>
  <c r="K100" i="5" s="1"/>
  <c r="I65" i="5" l="1"/>
  <c r="J66" i="5"/>
  <c r="J65" i="5" s="1"/>
  <c r="K66" i="5" l="1"/>
  <c r="H802" i="5"/>
  <c r="I802" i="5" s="1"/>
  <c r="J802" i="5" s="1"/>
  <c r="K802" i="5" s="1"/>
  <c r="H803" i="5"/>
  <c r="I803" i="5" s="1"/>
  <c r="J803" i="5" s="1"/>
  <c r="K803" i="5" s="1"/>
  <c r="H801" i="5"/>
  <c r="I801" i="5" s="1"/>
  <c r="J801" i="5" s="1"/>
  <c r="K801" i="5" s="1"/>
  <c r="H804" i="5"/>
  <c r="I804" i="5" s="1"/>
  <c r="J804" i="5" s="1"/>
  <c r="K804" i="5" s="1"/>
  <c r="H1147" i="5"/>
  <c r="I1147" i="5" s="1"/>
  <c r="J1147" i="5" s="1"/>
  <c r="K1147" i="5" s="1"/>
  <c r="H800" i="5"/>
  <c r="I800" i="5" s="1"/>
  <c r="J800" i="5" s="1"/>
  <c r="K800" i="5" s="1"/>
  <c r="H1146" i="5"/>
  <c r="I1146" i="5" s="1"/>
  <c r="J1146" i="5" s="1"/>
  <c r="K1146" i="5" s="1"/>
  <c r="H799" i="5"/>
  <c r="H1145" i="5"/>
  <c r="I1145" i="5" s="1"/>
  <c r="J1145" i="5" s="1"/>
  <c r="K1145" i="5" s="1"/>
  <c r="H741" i="5"/>
  <c r="H954" i="5"/>
  <c r="I954" i="5" s="1"/>
  <c r="J954" i="5" s="1"/>
  <c r="K954" i="5" s="1"/>
  <c r="H1160" i="5"/>
  <c r="H1144" i="5"/>
  <c r="H379" i="5"/>
  <c r="H1010" i="5"/>
  <c r="I1010" i="5" s="1"/>
  <c r="J1010" i="5" s="1"/>
  <c r="K1010" i="5" s="1"/>
  <c r="H1002" i="5"/>
  <c r="I1002" i="5" s="1"/>
  <c r="J1002" i="5" s="1"/>
  <c r="K1002" i="5" s="1"/>
  <c r="H1006" i="5"/>
  <c r="I1006" i="5" s="1"/>
  <c r="J1006" i="5" s="1"/>
  <c r="K1006" i="5" s="1"/>
  <c r="H559" i="5"/>
  <c r="H907" i="5"/>
  <c r="I907" i="5" s="1"/>
  <c r="J907" i="5" s="1"/>
  <c r="K907" i="5" s="1"/>
  <c r="H647" i="5"/>
  <c r="I647" i="5" s="1"/>
  <c r="J647" i="5" s="1"/>
  <c r="K647" i="5" s="1"/>
  <c r="H904" i="5"/>
  <c r="H663" i="5"/>
  <c r="I663" i="5" s="1"/>
  <c r="J663" i="5" s="1"/>
  <c r="K663" i="5" s="1"/>
  <c r="H634" i="5"/>
  <c r="I634" i="5" s="1"/>
  <c r="J634" i="5" s="1"/>
  <c r="K634" i="5" s="1"/>
  <c r="H1008" i="5"/>
  <c r="I1008" i="5" s="1"/>
  <c r="J1008" i="5" s="1"/>
  <c r="K1008" i="5" s="1"/>
  <c r="H1000" i="5"/>
  <c r="I1000" i="5" s="1"/>
  <c r="J1000" i="5" s="1"/>
  <c r="K1000" i="5" s="1"/>
  <c r="H1009" i="5"/>
  <c r="I1009" i="5" s="1"/>
  <c r="J1009" i="5" s="1"/>
  <c r="K1009" i="5" s="1"/>
  <c r="H1001" i="5"/>
  <c r="I1001" i="5" s="1"/>
  <c r="J1001" i="5" s="1"/>
  <c r="K1001" i="5" s="1"/>
  <c r="H649" i="5"/>
  <c r="I649" i="5" s="1"/>
  <c r="J649" i="5" s="1"/>
  <c r="K649" i="5" s="1"/>
  <c r="H632" i="5"/>
  <c r="H1007" i="5"/>
  <c r="I1007" i="5" s="1"/>
  <c r="J1007" i="5" s="1"/>
  <c r="K1007" i="5" s="1"/>
  <c r="H326" i="5"/>
  <c r="I326" i="5" s="1"/>
  <c r="H908" i="5"/>
  <c r="I908" i="5" s="1"/>
  <c r="J908" i="5" s="1"/>
  <c r="K908" i="5" s="1"/>
  <c r="H660" i="5"/>
  <c r="I660" i="5" s="1"/>
  <c r="J660" i="5" s="1"/>
  <c r="K660" i="5" s="1"/>
  <c r="H648" i="5"/>
  <c r="I648" i="5" s="1"/>
  <c r="J648" i="5" s="1"/>
  <c r="K648" i="5" s="1"/>
  <c r="H1005" i="5"/>
  <c r="I1005" i="5" s="1"/>
  <c r="J1005" i="5" s="1"/>
  <c r="K1005" i="5" s="1"/>
  <c r="H558" i="5"/>
  <c r="I558" i="5" s="1"/>
  <c r="J558" i="5" s="1"/>
  <c r="K558" i="5" s="1"/>
  <c r="H524" i="5"/>
  <c r="I524" i="5" s="1"/>
  <c r="J524" i="5" s="1"/>
  <c r="K524" i="5" s="1"/>
  <c r="H906" i="5"/>
  <c r="I906" i="5" s="1"/>
  <c r="J906" i="5" s="1"/>
  <c r="K906" i="5" s="1"/>
  <c r="H668" i="5"/>
  <c r="I668" i="5" s="1"/>
  <c r="J668" i="5" s="1"/>
  <c r="K668" i="5" s="1"/>
  <c r="H646" i="5"/>
  <c r="I646" i="5" s="1"/>
  <c r="J646" i="5" s="1"/>
  <c r="K646" i="5" s="1"/>
  <c r="H1004" i="5"/>
  <c r="I1004" i="5" s="1"/>
  <c r="J1004" i="5" s="1"/>
  <c r="K1004" i="5" s="1"/>
  <c r="H557" i="5"/>
  <c r="I557" i="5" s="1"/>
  <c r="J557" i="5" s="1"/>
  <c r="K557" i="5" s="1"/>
  <c r="H903" i="5"/>
  <c r="I903" i="5" s="1"/>
  <c r="H667" i="5"/>
  <c r="I667" i="5" s="1"/>
  <c r="J667" i="5" s="1"/>
  <c r="K667" i="5" s="1"/>
  <c r="H1003" i="5"/>
  <c r="I1003" i="5" s="1"/>
  <c r="J1003" i="5" s="1"/>
  <c r="K1003" i="5" s="1"/>
  <c r="H556" i="5"/>
  <c r="I556" i="5" s="1"/>
  <c r="H905" i="5"/>
  <c r="I905" i="5" s="1"/>
  <c r="J905" i="5" s="1"/>
  <c r="K905" i="5" s="1"/>
  <c r="H441" i="5"/>
  <c r="I441" i="5" s="1"/>
  <c r="J441" i="5" s="1"/>
  <c r="K441" i="5" s="1"/>
  <c r="H951" i="5"/>
  <c r="H666" i="5"/>
  <c r="I666" i="5" s="1"/>
  <c r="J666" i="5" s="1"/>
  <c r="K666" i="5" s="1"/>
  <c r="H172" i="5"/>
  <c r="H235" i="5"/>
  <c r="I235" i="5" s="1"/>
  <c r="J235" i="5" s="1"/>
  <c r="K235" i="5" s="1"/>
  <c r="H242" i="5"/>
  <c r="I242" i="5" s="1"/>
  <c r="J242" i="5" s="1"/>
  <c r="K242" i="5" s="1"/>
  <c r="I632" i="5" l="1"/>
  <c r="J632" i="5" s="1"/>
  <c r="I1160" i="5"/>
  <c r="I799" i="5"/>
  <c r="I951" i="5"/>
  <c r="J903" i="5"/>
  <c r="I379" i="5"/>
  <c r="J379" i="5" s="1"/>
  <c r="K379" i="5" s="1"/>
  <c r="H858" i="5"/>
  <c r="I904" i="5"/>
  <c r="J904" i="5" s="1"/>
  <c r="K904" i="5" s="1"/>
  <c r="I559" i="5"/>
  <c r="J559" i="5" s="1"/>
  <c r="K559" i="5" s="1"/>
  <c r="H171" i="5"/>
  <c r="I172" i="5"/>
  <c r="J556" i="5"/>
  <c r="K556" i="5" s="1"/>
  <c r="J326" i="5"/>
  <c r="K326" i="5" s="1"/>
  <c r="I1144" i="5"/>
  <c r="H1124" i="5"/>
  <c r="I741" i="5"/>
  <c r="H737" i="5"/>
  <c r="K65" i="5"/>
  <c r="H633" i="5"/>
  <c r="I633" i="5" s="1"/>
  <c r="J633" i="5" s="1"/>
  <c r="K633" i="5" s="1"/>
  <c r="H662" i="5"/>
  <c r="I662" i="5" s="1"/>
  <c r="J662" i="5" s="1"/>
  <c r="K662" i="5" s="1"/>
  <c r="H440" i="5"/>
  <c r="H319" i="5"/>
  <c r="H240" i="5"/>
  <c r="I240" i="5" s="1"/>
  <c r="J240" i="5" s="1"/>
  <c r="K240" i="5" s="1"/>
  <c r="H156" i="5"/>
  <c r="I156" i="5" s="1"/>
  <c r="H491" i="5"/>
  <c r="H664" i="5"/>
  <c r="I664" i="5" s="1"/>
  <c r="J664" i="5" s="1"/>
  <c r="K664" i="5" s="1"/>
  <c r="H970" i="5"/>
  <c r="I970" i="5" s="1"/>
  <c r="J970" i="5" s="1"/>
  <c r="K970" i="5" s="1"/>
  <c r="H1162" i="5"/>
  <c r="I1162" i="5" s="1"/>
  <c r="J1162" i="5" s="1"/>
  <c r="K1162" i="5" s="1"/>
  <c r="H993" i="5"/>
  <c r="I993" i="5" s="1"/>
  <c r="J993" i="5" s="1"/>
  <c r="K993" i="5" s="1"/>
  <c r="H1161" i="5"/>
  <c r="I1161" i="5" s="1"/>
  <c r="J1161" i="5" s="1"/>
  <c r="K1161" i="5" s="1"/>
  <c r="H805" i="5"/>
  <c r="I805" i="5" s="1"/>
  <c r="J805" i="5" s="1"/>
  <c r="K805" i="5" s="1"/>
  <c r="H955" i="5"/>
  <c r="I955" i="5" s="1"/>
  <c r="J955" i="5" s="1"/>
  <c r="K955" i="5" s="1"/>
  <c r="H501" i="5"/>
  <c r="I501" i="5" s="1"/>
  <c r="J501" i="5" s="1"/>
  <c r="K501" i="5" s="1"/>
  <c r="H361" i="5"/>
  <c r="H502" i="5"/>
  <c r="I502" i="5" s="1"/>
  <c r="J502" i="5" s="1"/>
  <c r="K502" i="5" s="1"/>
  <c r="H408" i="5"/>
  <c r="I408" i="5" s="1"/>
  <c r="J408" i="5" s="1"/>
  <c r="K408" i="5" s="1"/>
  <c r="H561" i="5"/>
  <c r="I561" i="5" s="1"/>
  <c r="J561" i="5" s="1"/>
  <c r="K561" i="5" s="1"/>
  <c r="H338" i="5"/>
  <c r="I338" i="5" s="1"/>
  <c r="J338" i="5" s="1"/>
  <c r="K338" i="5" s="1"/>
  <c r="H500" i="5"/>
  <c r="I500" i="5" s="1"/>
  <c r="J500" i="5" s="1"/>
  <c r="K500" i="5" s="1"/>
  <c r="H659" i="5"/>
  <c r="I659" i="5" s="1"/>
  <c r="J659" i="5" s="1"/>
  <c r="K659" i="5" s="1"/>
  <c r="H522" i="5"/>
  <c r="H410" i="5"/>
  <c r="I410" i="5" s="1"/>
  <c r="J410" i="5" s="1"/>
  <c r="K410" i="5" s="1"/>
  <c r="H635" i="5"/>
  <c r="I635" i="5" s="1"/>
  <c r="J635" i="5" s="1"/>
  <c r="K635" i="5" s="1"/>
  <c r="H285" i="5"/>
  <c r="H665" i="5"/>
  <c r="I665" i="5" s="1"/>
  <c r="J665" i="5" s="1"/>
  <c r="K665" i="5" s="1"/>
  <c r="H405" i="5"/>
  <c r="H406" i="5"/>
  <c r="I406" i="5" s="1"/>
  <c r="J406" i="5" s="1"/>
  <c r="K406" i="5" s="1"/>
  <c r="H339" i="5"/>
  <c r="I339" i="5" s="1"/>
  <c r="J339" i="5" s="1"/>
  <c r="K339" i="5" s="1"/>
  <c r="H560" i="5"/>
  <c r="I560" i="5" s="1"/>
  <c r="J560" i="5" s="1"/>
  <c r="K560" i="5" s="1"/>
  <c r="H661" i="5"/>
  <c r="I661" i="5" s="1"/>
  <c r="J661" i="5" s="1"/>
  <c r="K661" i="5" s="1"/>
  <c r="H370" i="5"/>
  <c r="I370" i="5" s="1"/>
  <c r="H211" i="5"/>
  <c r="H251" i="5"/>
  <c r="I251" i="5" s="1"/>
  <c r="J251" i="5" s="1"/>
  <c r="K251" i="5" s="1"/>
  <c r="H256" i="5"/>
  <c r="I256" i="5" s="1"/>
  <c r="J256" i="5" s="1"/>
  <c r="K256" i="5" s="1"/>
  <c r="H234" i="5"/>
  <c r="H253" i="5"/>
  <c r="I253" i="5" s="1"/>
  <c r="J253" i="5" s="1"/>
  <c r="K253" i="5" s="1"/>
  <c r="H252" i="5"/>
  <c r="I252" i="5" s="1"/>
  <c r="J252" i="5" s="1"/>
  <c r="K252" i="5" s="1"/>
  <c r="H99" i="5"/>
  <c r="H48" i="5"/>
  <c r="H30" i="5"/>
  <c r="I30" i="5" s="1"/>
  <c r="J30" i="5" s="1"/>
  <c r="K30" i="5" s="1"/>
  <c r="H37" i="5"/>
  <c r="I37" i="5" s="1"/>
  <c r="J37" i="5" s="1"/>
  <c r="K37" i="5" s="1"/>
  <c r="H24" i="5"/>
  <c r="I24" i="5" s="1"/>
  <c r="J24" i="5" s="1"/>
  <c r="K24" i="5" s="1"/>
  <c r="J623" i="5" l="1"/>
  <c r="I623" i="5"/>
  <c r="J858" i="5"/>
  <c r="H623" i="5"/>
  <c r="K555" i="5"/>
  <c r="K545" i="5" s="1"/>
  <c r="I555" i="5"/>
  <c r="I545" i="5" s="1"/>
  <c r="K903" i="5"/>
  <c r="I522" i="5"/>
  <c r="H508" i="5"/>
  <c r="I440" i="5"/>
  <c r="I171" i="5"/>
  <c r="J172" i="5"/>
  <c r="J171" i="5" s="1"/>
  <c r="H280" i="5"/>
  <c r="I285" i="5"/>
  <c r="H752" i="5"/>
  <c r="H467" i="5"/>
  <c r="I491" i="5"/>
  <c r="J799" i="5"/>
  <c r="J752" i="5" s="1"/>
  <c r="I752" i="5"/>
  <c r="H1157" i="5"/>
  <c r="H92" i="5"/>
  <c r="I99" i="5"/>
  <c r="I405" i="5"/>
  <c r="H399" i="5"/>
  <c r="H312" i="5"/>
  <c r="H290" i="5" s="1"/>
  <c r="I319" i="5"/>
  <c r="J1160" i="5"/>
  <c r="J1157" i="5" s="1"/>
  <c r="I1157" i="5"/>
  <c r="H233" i="5"/>
  <c r="I234" i="5"/>
  <c r="J741" i="5"/>
  <c r="J737" i="5" s="1"/>
  <c r="I737" i="5"/>
  <c r="H555" i="5"/>
  <c r="H545" i="5" s="1"/>
  <c r="I950" i="5"/>
  <c r="J951" i="5"/>
  <c r="J950" i="5" s="1"/>
  <c r="H45" i="5"/>
  <c r="I48" i="5"/>
  <c r="J156" i="5"/>
  <c r="K156" i="5" s="1"/>
  <c r="H950" i="5"/>
  <c r="H826" i="5" s="1"/>
  <c r="J370" i="5"/>
  <c r="K370" i="5" s="1"/>
  <c r="H356" i="5"/>
  <c r="I361" i="5"/>
  <c r="I211" i="5"/>
  <c r="J1144" i="5"/>
  <c r="J1124" i="5" s="1"/>
  <c r="I1124" i="5"/>
  <c r="J555" i="5"/>
  <c r="J545" i="5" s="1"/>
  <c r="K632" i="5"/>
  <c r="I858" i="5"/>
  <c r="H346" i="5"/>
  <c r="H363" i="5"/>
  <c r="I363" i="5" s="1"/>
  <c r="H332" i="5"/>
  <c r="I332" i="5" s="1"/>
  <c r="H333" i="5"/>
  <c r="I333" i="5" s="1"/>
  <c r="J333" i="5" s="1"/>
  <c r="K333" i="5" s="1"/>
  <c r="H157" i="5"/>
  <c r="H248" i="5"/>
  <c r="H212" i="5"/>
  <c r="I212" i="5" s="1"/>
  <c r="J212" i="5" s="1"/>
  <c r="K212" i="5" s="1"/>
  <c r="H382" i="5"/>
  <c r="H443" i="5"/>
  <c r="I443" i="5" s="1"/>
  <c r="H446" i="5"/>
  <c r="I446" i="5" s="1"/>
  <c r="J446" i="5" s="1"/>
  <c r="K446" i="5" s="1"/>
  <c r="H445" i="5"/>
  <c r="I445" i="5" s="1"/>
  <c r="J445" i="5" s="1"/>
  <c r="K445" i="5" s="1"/>
  <c r="H274" i="5"/>
  <c r="H166" i="5"/>
  <c r="H167" i="5"/>
  <c r="I167" i="5" s="1"/>
  <c r="J167" i="5" s="1"/>
  <c r="K167" i="5" s="1"/>
  <c r="H366" i="5"/>
  <c r="H271" i="5"/>
  <c r="I271" i="5" s="1"/>
  <c r="H374" i="5"/>
  <c r="I374" i="5" s="1"/>
  <c r="J374" i="5" s="1"/>
  <c r="K374" i="5" s="1"/>
  <c r="H377" i="5"/>
  <c r="I377" i="5" s="1"/>
  <c r="J377" i="5" s="1"/>
  <c r="K377" i="5" s="1"/>
  <c r="H375" i="5"/>
  <c r="I375" i="5" s="1"/>
  <c r="J375" i="5" s="1"/>
  <c r="K375" i="5" s="1"/>
  <c r="H383" i="5"/>
  <c r="I383" i="5" s="1"/>
  <c r="J383" i="5" s="1"/>
  <c r="K383" i="5" s="1"/>
  <c r="I826" i="5" l="1"/>
  <c r="I751" i="5" s="1"/>
  <c r="I17" i="6" s="1"/>
  <c r="H44" i="5"/>
  <c r="J826" i="5"/>
  <c r="J751" i="5" s="1"/>
  <c r="J17" i="6" s="1"/>
  <c r="H751" i="5"/>
  <c r="H17" i="6" s="1"/>
  <c r="K799" i="5"/>
  <c r="K752" i="5" s="1"/>
  <c r="K951" i="5"/>
  <c r="K950" i="5" s="1"/>
  <c r="K1144" i="5"/>
  <c r="K1124" i="5" s="1"/>
  <c r="K1160" i="5"/>
  <c r="K1157" i="5" s="1"/>
  <c r="K368" i="5"/>
  <c r="J443" i="5"/>
  <c r="K443" i="5" s="1"/>
  <c r="K858" i="5"/>
  <c r="J271" i="5"/>
  <c r="K271" i="5" s="1"/>
  <c r="J363" i="5"/>
  <c r="K363" i="5" s="1"/>
  <c r="J319" i="5"/>
  <c r="J312" i="5" s="1"/>
  <c r="J290" i="5" s="1"/>
  <c r="I312" i="5"/>
  <c r="I290" i="5" s="1"/>
  <c r="J491" i="5"/>
  <c r="J467" i="5" s="1"/>
  <c r="I467" i="5"/>
  <c r="H381" i="5"/>
  <c r="I382" i="5"/>
  <c r="H323" i="5"/>
  <c r="I346" i="5"/>
  <c r="J346" i="5" s="1"/>
  <c r="K346" i="5" s="1"/>
  <c r="I233" i="5"/>
  <c r="J234" i="5"/>
  <c r="J233" i="5" s="1"/>
  <c r="H427" i="5"/>
  <c r="H426" i="5" s="1"/>
  <c r="H362" i="5"/>
  <c r="I366" i="5"/>
  <c r="J366" i="5" s="1"/>
  <c r="K366" i="5" s="1"/>
  <c r="H209" i="5"/>
  <c r="I368" i="5"/>
  <c r="J440" i="5"/>
  <c r="K440" i="5" s="1"/>
  <c r="I427" i="5"/>
  <c r="H159" i="5"/>
  <c r="I166" i="5"/>
  <c r="I248" i="5"/>
  <c r="H247" i="5"/>
  <c r="J211" i="5"/>
  <c r="J209" i="5" s="1"/>
  <c r="I209" i="5"/>
  <c r="J48" i="5"/>
  <c r="J45" i="5" s="1"/>
  <c r="I45" i="5"/>
  <c r="K741" i="5"/>
  <c r="H257" i="5"/>
  <c r="I274" i="5"/>
  <c r="J274" i="5" s="1"/>
  <c r="K274" i="5" s="1"/>
  <c r="H151" i="5"/>
  <c r="I157" i="5"/>
  <c r="K623" i="5"/>
  <c r="J368" i="5"/>
  <c r="J285" i="5"/>
  <c r="J280" i="5" s="1"/>
  <c r="I280" i="5"/>
  <c r="J405" i="5"/>
  <c r="J399" i="5" s="1"/>
  <c r="I399" i="5"/>
  <c r="H368" i="5"/>
  <c r="J332" i="5"/>
  <c r="J361" i="5"/>
  <c r="J356" i="5" s="1"/>
  <c r="I356" i="5"/>
  <c r="J99" i="5"/>
  <c r="J92" i="5" s="1"/>
  <c r="I92" i="5"/>
  <c r="K172" i="5"/>
  <c r="J522" i="5"/>
  <c r="J508" i="5" s="1"/>
  <c r="I508" i="5"/>
  <c r="K826" i="5" l="1"/>
  <c r="K751" i="5" s="1"/>
  <c r="K17" i="6" s="1"/>
  <c r="I323" i="5"/>
  <c r="J323" i="5"/>
  <c r="H158" i="5"/>
  <c r="K319" i="5"/>
  <c r="K312" i="5" s="1"/>
  <c r="K290" i="5" s="1"/>
  <c r="H367" i="5"/>
  <c r="K48" i="5"/>
  <c r="K45" i="5" s="1"/>
  <c r="K491" i="5"/>
  <c r="K467" i="5" s="1"/>
  <c r="K332" i="5"/>
  <c r="K323" i="5" s="1"/>
  <c r="K361" i="5"/>
  <c r="K356" i="5" s="1"/>
  <c r="K285" i="5"/>
  <c r="K280" i="5" s="1"/>
  <c r="H322" i="5"/>
  <c r="K362" i="5"/>
  <c r="K427" i="5"/>
  <c r="K522" i="5"/>
  <c r="J44" i="5"/>
  <c r="I426" i="5"/>
  <c r="J362" i="5"/>
  <c r="K171" i="5"/>
  <c r="K405" i="5"/>
  <c r="K211" i="5"/>
  <c r="K234" i="5"/>
  <c r="I362" i="5"/>
  <c r="K257" i="5"/>
  <c r="K99" i="5"/>
  <c r="H246" i="5"/>
  <c r="I257" i="5"/>
  <c r="J427" i="5"/>
  <c r="J426" i="5" s="1"/>
  <c r="K737" i="5"/>
  <c r="J248" i="5"/>
  <c r="J247" i="5" s="1"/>
  <c r="I247" i="5"/>
  <c r="J257" i="5"/>
  <c r="J157" i="5"/>
  <c r="J151" i="5" s="1"/>
  <c r="I151" i="5"/>
  <c r="J166" i="5"/>
  <c r="J159" i="5" s="1"/>
  <c r="J158" i="5" s="1"/>
  <c r="I159" i="5"/>
  <c r="I158" i="5" s="1"/>
  <c r="I44" i="5"/>
  <c r="J382" i="5"/>
  <c r="J381" i="5" s="1"/>
  <c r="J367" i="5" s="1"/>
  <c r="I381" i="5"/>
  <c r="I367" i="5" s="1"/>
  <c r="I322" i="5" l="1"/>
  <c r="J322" i="5"/>
  <c r="K382" i="5"/>
  <c r="K381" i="5" s="1"/>
  <c r="K367" i="5" s="1"/>
  <c r="K322" i="5"/>
  <c r="K166" i="5"/>
  <c r="K159" i="5" s="1"/>
  <c r="K209" i="5"/>
  <c r="K248" i="5"/>
  <c r="K399" i="5"/>
  <c r="I246" i="5"/>
  <c r="K508" i="5"/>
  <c r="K426" i="5" s="1"/>
  <c r="J246" i="5"/>
  <c r="K157" i="5"/>
  <c r="K92" i="5"/>
  <c r="K44" i="5" s="1"/>
  <c r="K233" i="5"/>
  <c r="H22" i="5" l="1"/>
  <c r="G22" i="5"/>
  <c r="G18" i="5" s="1"/>
  <c r="G17" i="5" s="1"/>
  <c r="K247" i="5"/>
  <c r="K246" i="5" s="1"/>
  <c r="K151" i="5"/>
  <c r="K158" i="5"/>
  <c r="H38" i="5"/>
  <c r="I38" i="5" s="1"/>
  <c r="J38" i="5" s="1"/>
  <c r="K38" i="5" s="1"/>
  <c r="I22" i="5" l="1"/>
  <c r="J22" i="5" s="1"/>
  <c r="K22" i="5" s="1"/>
  <c r="G15" i="6"/>
  <c r="G18" i="6" s="1"/>
  <c r="G1201" i="5"/>
  <c r="C1204" i="5" s="1"/>
  <c r="H35" i="5"/>
  <c r="I35" i="5" s="1"/>
  <c r="J35" i="5" l="1"/>
  <c r="K35" i="5" s="1"/>
  <c r="H29" i="5"/>
  <c r="I29" i="5" s="1"/>
  <c r="J29" i="5" s="1"/>
  <c r="K29" i="5" s="1"/>
  <c r="H23" i="5"/>
  <c r="I23" i="5" l="1"/>
  <c r="H18" i="5"/>
  <c r="H17" i="5" s="1"/>
  <c r="J23" i="5" l="1"/>
  <c r="I18" i="5"/>
  <c r="I17" i="5" s="1"/>
  <c r="H15" i="6"/>
  <c r="I15" i="6" l="1"/>
  <c r="K23" i="5"/>
  <c r="J18" i="5"/>
  <c r="J17" i="5" s="1"/>
  <c r="J15" i="6" l="1"/>
  <c r="K18" i="5"/>
  <c r="K17" i="5" s="1"/>
  <c r="K15" i="6" l="1"/>
  <c r="H717" i="5" l="1"/>
  <c r="I717" i="5" s="1"/>
  <c r="J717" i="5" s="1"/>
  <c r="K717" i="5" s="1"/>
  <c r="H719" i="5" l="1"/>
  <c r="I719" i="5" s="1"/>
  <c r="J719" i="5" s="1"/>
  <c r="K719" i="5" s="1"/>
  <c r="H711" i="5" l="1"/>
  <c r="I711" i="5" l="1"/>
  <c r="H706" i="5"/>
  <c r="H622" i="5" s="1"/>
  <c r="H16" i="6" l="1"/>
  <c r="H18" i="6" s="1"/>
  <c r="H1201" i="5"/>
  <c r="C1203" i="5" s="1"/>
  <c r="J711" i="5"/>
  <c r="J706" i="5" s="1"/>
  <c r="J622" i="5" s="1"/>
  <c r="I706" i="5"/>
  <c r="I622" i="5" s="1"/>
  <c r="I18" i="6" l="1"/>
  <c r="G19" i="6" s="1"/>
  <c r="I16" i="6"/>
  <c r="I1201" i="5"/>
  <c r="C1205" i="5" s="1"/>
  <c r="K711" i="5"/>
  <c r="J16" i="6"/>
  <c r="J18" i="6" s="1"/>
  <c r="J1201" i="5"/>
  <c r="C1206" i="5" s="1"/>
  <c r="H19" i="6" l="1"/>
  <c r="I19" i="6" s="1"/>
  <c r="K706" i="5"/>
  <c r="K622" i="5" s="1"/>
  <c r="K16" i="6" l="1"/>
  <c r="K1201" i="5"/>
  <c r="L486" i="5" l="1"/>
  <c r="L584" i="5"/>
  <c r="L596" i="5"/>
  <c r="L478" i="5"/>
  <c r="L53" i="5"/>
  <c r="L862" i="5"/>
  <c r="L1074" i="5"/>
  <c r="L62" i="5"/>
  <c r="L141" i="5"/>
  <c r="L494" i="5"/>
  <c r="L924" i="5"/>
  <c r="L454" i="5"/>
  <c r="L135" i="5"/>
  <c r="L336" i="5"/>
  <c r="L779" i="5"/>
  <c r="L1065" i="5"/>
  <c r="L490" i="5"/>
  <c r="L495" i="5"/>
  <c r="C1207" i="5"/>
  <c r="L527" i="5"/>
  <c r="L769" i="5"/>
  <c r="L512" i="5"/>
  <c r="L914" i="5"/>
  <c r="L925" i="5"/>
  <c r="L458" i="5"/>
  <c r="L334" i="5"/>
  <c r="L266" i="5"/>
  <c r="L1076" i="5"/>
  <c r="L531" i="5"/>
  <c r="L917" i="5"/>
  <c r="L958" i="5"/>
  <c r="L871" i="5"/>
  <c r="L217" i="5"/>
  <c r="L396" i="5"/>
  <c r="L411" i="5"/>
  <c r="L337" i="5"/>
  <c r="L918" i="5"/>
  <c r="L957" i="5"/>
  <c r="L188" i="5"/>
  <c r="L765" i="5"/>
  <c r="L909" i="5"/>
  <c r="L236" i="5"/>
  <c r="L973" i="5"/>
  <c r="L96" i="5"/>
  <c r="L966" i="5"/>
  <c r="L54" i="5"/>
  <c r="L258" i="5"/>
  <c r="L393" i="5"/>
  <c r="L243" i="5"/>
  <c r="L615" i="5"/>
  <c r="L783" i="5"/>
  <c r="L575" i="5"/>
  <c r="L287" i="5"/>
  <c r="L1048" i="5"/>
  <c r="L782" i="5"/>
  <c r="L465" i="5"/>
  <c r="L621" i="5"/>
  <c r="L1071" i="5"/>
  <c r="L221" i="5"/>
  <c r="L485" i="5"/>
  <c r="L129" i="5"/>
  <c r="L514" i="5"/>
  <c r="L912" i="5"/>
  <c r="L589" i="5"/>
  <c r="L456" i="5"/>
  <c r="L321" i="5"/>
  <c r="L131" i="5"/>
  <c r="L591" i="5"/>
  <c r="L1040" i="5"/>
  <c r="L376" i="5"/>
  <c r="L488" i="5"/>
  <c r="L380" i="5"/>
  <c r="L153" i="5"/>
  <c r="L164" i="5"/>
  <c r="L876" i="5"/>
  <c r="L617" i="5"/>
  <c r="L461" i="5"/>
  <c r="L438" i="5"/>
  <c r="L1172" i="5"/>
  <c r="L169" i="5"/>
  <c r="L448" i="5"/>
  <c r="L241" i="5"/>
  <c r="L964" i="5"/>
  <c r="L866" i="5"/>
  <c r="L1077" i="5"/>
  <c r="L477" i="5"/>
  <c r="L254" i="5"/>
  <c r="L605" i="5"/>
  <c r="L1050" i="5"/>
  <c r="L359" i="5"/>
  <c r="L1049" i="5"/>
  <c r="L599" i="5"/>
  <c r="L1069" i="5"/>
  <c r="L267" i="5"/>
  <c r="L875" i="5"/>
  <c r="L996" i="5"/>
  <c r="L46" i="5"/>
  <c r="L457" i="5"/>
  <c r="L609" i="5"/>
  <c r="L781" i="5"/>
  <c r="L913" i="5"/>
  <c r="L877" i="5"/>
  <c r="L104" i="5"/>
  <c r="L183" i="5"/>
  <c r="L538" i="5"/>
  <c r="L742" i="5"/>
  <c r="L613" i="5"/>
  <c r="L961" i="5"/>
  <c r="L278" i="5"/>
  <c r="L959" i="5"/>
  <c r="L47" i="5"/>
  <c r="L597" i="5"/>
  <c r="L284" i="5"/>
  <c r="L921" i="5"/>
  <c r="L137" i="5"/>
  <c r="L867" i="5"/>
  <c r="L552" i="5"/>
  <c r="L967" i="5"/>
  <c r="L282" i="5"/>
  <c r="L882" i="5"/>
  <c r="L922" i="5"/>
  <c r="L1082" i="5"/>
  <c r="L344" i="5"/>
  <c r="L1039" i="5"/>
  <c r="L592" i="5"/>
  <c r="L462" i="5"/>
  <c r="L373" i="5"/>
  <c r="L1075" i="5"/>
  <c r="L56" i="5"/>
  <c r="L306" i="5"/>
  <c r="L1148" i="5"/>
  <c r="L688" i="5"/>
  <c r="L888" i="5"/>
  <c r="L63" i="5"/>
  <c r="L272" i="5"/>
  <c r="L61" i="5"/>
  <c r="L999" i="5"/>
  <c r="L140" i="5"/>
  <c r="L998" i="5"/>
  <c r="L610" i="5"/>
  <c r="L318" i="5"/>
  <c r="L1044" i="5"/>
  <c r="L517" i="5"/>
  <c r="L360" i="5"/>
  <c r="L261" i="5"/>
  <c r="L530" i="5"/>
  <c r="L582" i="5"/>
  <c r="L601" i="5"/>
  <c r="L149" i="5"/>
  <c r="L580" i="5"/>
  <c r="L437" i="5"/>
  <c r="L923" i="5"/>
  <c r="L51" i="5"/>
  <c r="L262" i="5"/>
  <c r="L196" i="5"/>
  <c r="L956" i="5"/>
  <c r="L298" i="5"/>
  <c r="L105" i="5"/>
  <c r="L968" i="5"/>
  <c r="L915" i="5"/>
  <c r="L213" i="5"/>
  <c r="L600" i="5"/>
  <c r="L969" i="5"/>
  <c r="L788" i="5"/>
  <c r="L902" i="5"/>
  <c r="L1080" i="5"/>
  <c r="L1100" i="5"/>
  <c r="L466" i="5"/>
  <c r="L313" i="5"/>
  <c r="L1046" i="5"/>
  <c r="L773" i="5"/>
  <c r="L223" i="5"/>
  <c r="L277" i="5"/>
  <c r="L611" i="5"/>
  <c r="L480" i="5"/>
  <c r="L452" i="5"/>
  <c r="L593" i="5"/>
  <c r="L453" i="5"/>
  <c r="L551" i="5"/>
  <c r="L778" i="5"/>
  <c r="L118" i="5"/>
  <c r="L447" i="5"/>
  <c r="L883" i="5"/>
  <c r="L690" i="5"/>
  <c r="L40" i="5"/>
  <c r="L1079" i="5"/>
  <c r="L102" i="5"/>
  <c r="L872" i="5"/>
  <c r="L960" i="5"/>
  <c r="L286" i="5"/>
  <c r="L107" i="5"/>
  <c r="L216" i="5"/>
  <c r="L122" i="5"/>
  <c r="L481" i="5"/>
  <c r="L357" i="5"/>
  <c r="L763" i="5"/>
  <c r="L187" i="5"/>
  <c r="L463" i="5"/>
  <c r="L206" i="5"/>
  <c r="L774" i="5"/>
  <c r="L541" i="5"/>
  <c r="L965" i="5"/>
  <c r="L550" i="5"/>
  <c r="L498" i="5"/>
  <c r="L595" i="5"/>
  <c r="L1045" i="5"/>
  <c r="L57" i="5"/>
  <c r="L436" i="5"/>
  <c r="L598" i="5"/>
  <c r="L578" i="5"/>
  <c r="L265" i="5"/>
  <c r="L587" i="5"/>
  <c r="L263" i="5"/>
  <c r="L328" i="5"/>
  <c r="L365" i="5"/>
  <c r="L52" i="5"/>
  <c r="L484" i="5"/>
  <c r="L21" i="5"/>
  <c r="L186" i="5"/>
  <c r="L439" i="5"/>
  <c r="L916" i="5"/>
  <c r="L182" i="5"/>
  <c r="L496" i="5"/>
  <c r="L139" i="5"/>
  <c r="L260" i="5"/>
  <c r="L762" i="5"/>
  <c r="L887" i="5"/>
  <c r="L1066" i="5"/>
  <c r="L870" i="5"/>
  <c r="L533" i="5"/>
  <c r="L165" i="5"/>
  <c r="L885" i="5"/>
  <c r="L39" i="5"/>
  <c r="L588" i="5"/>
  <c r="L499" i="5"/>
  <c r="L195" i="5"/>
  <c r="L766" i="5"/>
  <c r="L616" i="5"/>
  <c r="L1165" i="5"/>
  <c r="L435" i="5"/>
  <c r="L283" i="5"/>
  <c r="L1174" i="5"/>
  <c r="L1084" i="5"/>
  <c r="L515" i="5"/>
  <c r="L305" i="5"/>
  <c r="L536" i="5"/>
  <c r="L1078" i="5"/>
  <c r="L132" i="5"/>
  <c r="L1043" i="5"/>
  <c r="L395" i="5"/>
  <c r="L475" i="5"/>
  <c r="L995" i="5"/>
  <c r="L161" i="5"/>
  <c r="L329" i="5"/>
  <c r="L449" i="5"/>
  <c r="L450" i="5"/>
  <c r="L317" i="5"/>
  <c r="L884" i="5"/>
  <c r="L474" i="5"/>
  <c r="L476" i="5"/>
  <c r="L451" i="5"/>
  <c r="L620" i="5"/>
  <c r="L744" i="5"/>
  <c r="L911" i="5"/>
  <c r="L148" i="5"/>
  <c r="L299" i="5"/>
  <c r="L163" i="5"/>
  <c r="L192" i="5"/>
  <c r="L162" i="5"/>
  <c r="L173" i="5"/>
  <c r="L275" i="5"/>
  <c r="L612" i="5"/>
  <c r="L302" i="5"/>
  <c r="L1164" i="5"/>
  <c r="L863" i="5"/>
  <c r="L523" i="5"/>
  <c r="L27" i="5"/>
  <c r="L777" i="5"/>
  <c r="L581" i="5"/>
  <c r="L919" i="5"/>
  <c r="L691" i="5"/>
  <c r="L26" i="5"/>
  <c r="L1169" i="5"/>
  <c r="L603" i="5"/>
  <c r="L268" i="5"/>
  <c r="L460" i="5"/>
  <c r="L1159" i="5"/>
  <c r="L294" i="5"/>
  <c r="L297" i="5"/>
  <c r="L864" i="5"/>
  <c r="L997" i="5"/>
  <c r="L1083" i="5"/>
  <c r="L745" i="5"/>
  <c r="L479" i="5"/>
  <c r="L927" i="5"/>
  <c r="L316" i="5"/>
  <c r="L133" i="5"/>
  <c r="L764" i="5"/>
  <c r="L150" i="5"/>
  <c r="L953" i="5"/>
  <c r="L771" i="5"/>
  <c r="L868" i="5"/>
  <c r="L487" i="5"/>
  <c r="L590" i="5"/>
  <c r="L577" i="5"/>
  <c r="L861" i="5"/>
  <c r="L482" i="5"/>
  <c r="L1099" i="5"/>
  <c r="L963" i="5"/>
  <c r="L513" i="5"/>
  <c r="L276" i="5"/>
  <c r="L890" i="5"/>
  <c r="L288" i="5"/>
  <c r="L392" i="5"/>
  <c r="L1171" i="5"/>
  <c r="L58" i="5"/>
  <c r="L134" i="5"/>
  <c r="L1086" i="5"/>
  <c r="L25" i="5"/>
  <c r="L293" i="5"/>
  <c r="L310" i="5"/>
  <c r="L607" i="5"/>
  <c r="L526" i="5"/>
  <c r="L325" i="5"/>
  <c r="L459" i="5"/>
  <c r="L215" i="5"/>
  <c r="L1047" i="5"/>
  <c r="L928" i="5"/>
  <c r="L345" i="5"/>
  <c r="L314" i="5"/>
  <c r="L193" i="5"/>
  <c r="L130" i="5"/>
  <c r="L269" i="5"/>
  <c r="L529" i="5"/>
  <c r="L136" i="5"/>
  <c r="L920" i="5"/>
  <c r="L358" i="5"/>
  <c r="L608" i="5"/>
  <c r="L585" i="5"/>
  <c r="L384" i="5"/>
  <c r="L189" i="5"/>
  <c r="L214" i="5"/>
  <c r="L1070" i="5"/>
  <c r="L109" i="5"/>
  <c r="L604" i="5"/>
  <c r="L860" i="5"/>
  <c r="L874" i="5"/>
  <c r="L489" i="5"/>
  <c r="L865" i="5"/>
  <c r="L160" i="5"/>
  <c r="L1073" i="5"/>
  <c r="L493" i="5"/>
  <c r="L1095" i="5"/>
  <c r="L859" i="5"/>
  <c r="L619" i="5"/>
  <c r="L464" i="5"/>
  <c r="L184" i="5"/>
  <c r="L168" i="5"/>
  <c r="L204" i="5"/>
  <c r="L270" i="5"/>
  <c r="L250" i="5"/>
  <c r="L974" i="5"/>
  <c r="L1081" i="5"/>
  <c r="L509" i="5"/>
  <c r="L308" i="5"/>
  <c r="L303" i="5"/>
  <c r="L364" i="5"/>
  <c r="L28" i="5"/>
  <c r="L315" i="5"/>
  <c r="L237" i="5"/>
  <c r="L324" i="5"/>
  <c r="L1173" i="5"/>
  <c r="L1067" i="5"/>
  <c r="L106" i="5"/>
  <c r="L64" i="5"/>
  <c r="L553" i="5"/>
  <c r="L775" i="5"/>
  <c r="L976" i="5"/>
  <c r="L532" i="5"/>
  <c r="L975" i="5"/>
  <c r="L873" i="5"/>
  <c r="L292" i="5"/>
  <c r="L1051" i="5"/>
  <c r="L606" i="5"/>
  <c r="L224" i="5"/>
  <c r="L1094" i="5"/>
  <c r="L194" i="5"/>
  <c r="L594" i="5"/>
  <c r="L602" i="5"/>
  <c r="L335" i="5"/>
  <c r="L886" i="5"/>
  <c r="L190" i="5"/>
  <c r="L208" i="5"/>
  <c r="L300" i="5"/>
  <c r="L1170" i="5"/>
  <c r="L780" i="5"/>
  <c r="L784" i="5"/>
  <c r="L542" i="5"/>
  <c r="L767" i="5"/>
  <c r="L687" i="5"/>
  <c r="L259" i="5"/>
  <c r="L348" i="5"/>
  <c r="L483" i="5"/>
  <c r="L586" i="5"/>
  <c r="L1195" i="5"/>
  <c r="L296" i="5"/>
  <c r="L1111" i="5"/>
  <c r="L1085" i="5"/>
  <c r="L301" i="5"/>
  <c r="L1149" i="5"/>
  <c r="L264" i="5"/>
  <c r="L349" i="5"/>
  <c r="L218" i="5"/>
  <c r="L207" i="5"/>
  <c r="L539" i="5"/>
  <c r="L910" i="5"/>
  <c r="L55" i="5"/>
  <c r="L889" i="5"/>
  <c r="L60" i="5"/>
  <c r="L205" i="5"/>
  <c r="L394" i="5"/>
  <c r="L926" i="5"/>
  <c r="L770" i="5"/>
  <c r="L152" i="5"/>
  <c r="L583" i="5"/>
  <c r="L1068" i="5"/>
  <c r="L618" i="5"/>
  <c r="L59" i="5"/>
  <c r="L455" i="5"/>
  <c r="L579" i="5"/>
  <c r="L535" i="5"/>
  <c r="L497" i="5"/>
  <c r="L185" i="5"/>
  <c r="L614" i="5"/>
  <c r="L304" i="5"/>
  <c r="L93" i="5"/>
  <c r="L772" i="5"/>
  <c r="L518" i="5"/>
  <c r="L761" i="5"/>
  <c r="L311" i="5"/>
  <c r="L869" i="5"/>
  <c r="L962" i="5"/>
  <c r="L320" i="5"/>
  <c r="L1059" i="5"/>
  <c r="L1060" i="5"/>
  <c r="L1058" i="5"/>
  <c r="L1057" i="5"/>
  <c r="L1061" i="5"/>
  <c r="L1054" i="5"/>
  <c r="L1056" i="5"/>
  <c r="L1062" i="5"/>
  <c r="L1055" i="5"/>
  <c r="L1053" i="5"/>
  <c r="L418" i="5"/>
  <c r="L353" i="5"/>
  <c r="L91" i="5"/>
  <c r="L816" i="5"/>
  <c r="L809" i="5"/>
  <c r="L815" i="5"/>
  <c r="L811" i="5"/>
  <c r="L825" i="5"/>
  <c r="L824" i="5"/>
  <c r="L822" i="5"/>
  <c r="L807" i="5"/>
  <c r="L812" i="5"/>
  <c r="L808" i="5"/>
  <c r="L820" i="5"/>
  <c r="L819" i="5"/>
  <c r="L817" i="5"/>
  <c r="L823" i="5"/>
  <c r="L806" i="5"/>
  <c r="L810" i="5"/>
  <c r="L814" i="5"/>
  <c r="L818" i="5"/>
  <c r="L821" i="5"/>
  <c r="L813" i="5"/>
  <c r="L1183" i="5"/>
  <c r="L1191" i="5"/>
  <c r="L1187" i="5"/>
  <c r="L1179" i="5"/>
  <c r="L1190" i="5"/>
  <c r="L1180" i="5"/>
  <c r="L1184" i="5"/>
  <c r="L1188" i="5"/>
  <c r="L1185" i="5"/>
  <c r="L1182" i="5"/>
  <c r="L1192" i="5"/>
  <c r="L1189" i="5"/>
  <c r="L1186" i="5"/>
  <c r="L1178" i="5"/>
  <c r="L1181" i="5"/>
  <c r="L1177" i="5"/>
  <c r="L432" i="5"/>
  <c r="L554" i="5"/>
  <c r="L470" i="5"/>
  <c r="L431" i="5"/>
  <c r="L430" i="5"/>
  <c r="L429" i="5"/>
  <c r="L469" i="5"/>
  <c r="L472" i="5"/>
  <c r="L471" i="5"/>
  <c r="L468" i="5"/>
  <c r="L428" i="5"/>
  <c r="L352" i="5"/>
  <c r="L42" i="5"/>
  <c r="L43" i="5"/>
  <c r="L41" i="5"/>
  <c r="L36" i="5"/>
  <c r="L670" i="5"/>
  <c r="L673" i="5"/>
  <c r="L638" i="5"/>
  <c r="L671" i="5"/>
  <c r="L657" i="5"/>
  <c r="L655" i="5"/>
  <c r="L658" i="5"/>
  <c r="L674" i="5"/>
  <c r="L669" i="5"/>
  <c r="L750" i="5"/>
  <c r="L654" i="5"/>
  <c r="L672" i="5"/>
  <c r="L748" i="5"/>
  <c r="L749" i="5"/>
  <c r="L747" i="5"/>
  <c r="L1121" i="5"/>
  <c r="L1108" i="5"/>
  <c r="L565" i="5"/>
  <c r="L569" i="5"/>
  <c r="L567" i="5"/>
  <c r="L413" i="5"/>
  <c r="L571" i="5"/>
  <c r="L573" i="5"/>
  <c r="L564" i="5"/>
  <c r="L398" i="5"/>
  <c r="L295" i="5"/>
  <c r="L795" i="5"/>
  <c r="L1052" i="5"/>
  <c r="L987" i="5"/>
  <c r="L746" i="5"/>
  <c r="L1089" i="5"/>
  <c r="L988" i="5"/>
  <c r="L753" i="5"/>
  <c r="L985" i="5"/>
  <c r="L984" i="5"/>
  <c r="L138" i="5"/>
  <c r="L170" i="5"/>
  <c r="L983" i="5"/>
  <c r="L982" i="5"/>
  <c r="L83" i="5"/>
  <c r="L986" i="5"/>
  <c r="L121" i="5"/>
  <c r="L128" i="5"/>
  <c r="L412" i="5"/>
  <c r="L1119" i="5"/>
  <c r="L1118" i="5"/>
  <c r="L1115" i="5"/>
  <c r="L1117" i="5"/>
  <c r="L1116" i="5"/>
  <c r="L703" i="5"/>
  <c r="L341" i="5"/>
  <c r="L231" i="5"/>
  <c r="L230" i="5"/>
  <c r="L1031" i="5"/>
  <c r="L1020" i="5"/>
  <c r="L1035" i="5"/>
  <c r="L1030" i="5"/>
  <c r="L1036" i="5"/>
  <c r="L1032" i="5"/>
  <c r="L1038" i="5"/>
  <c r="L1034" i="5"/>
  <c r="L1037" i="5"/>
  <c r="L1033" i="5"/>
  <c r="L1029" i="5"/>
  <c r="L1027" i="5"/>
  <c r="L1028" i="5"/>
  <c r="L1026" i="5"/>
  <c r="L1022" i="5"/>
  <c r="L1023" i="5"/>
  <c r="L1021" i="5"/>
  <c r="L1024" i="5"/>
  <c r="L1025" i="5"/>
  <c r="L1019" i="5"/>
  <c r="L180" i="5"/>
  <c r="L506" i="5"/>
  <c r="L507" i="5"/>
  <c r="L197" i="5"/>
  <c r="L505" i="5"/>
  <c r="L340" i="5"/>
  <c r="L504" i="5"/>
  <c r="L929" i="5"/>
  <c r="L980" i="5"/>
  <c r="L354" i="5"/>
  <c r="L1096" i="5"/>
  <c r="L238" i="5"/>
  <c r="L1012" i="5"/>
  <c r="L981" i="5"/>
  <c r="L343" i="5"/>
  <c r="L355" i="5"/>
  <c r="L1092" i="5"/>
  <c r="L1167" i="5"/>
  <c r="L642" i="5"/>
  <c r="L1091" i="5"/>
  <c r="L901" i="5"/>
  <c r="L897" i="5"/>
  <c r="L898" i="5"/>
  <c r="L414" i="5"/>
  <c r="L652" i="5"/>
  <c r="L899" i="5"/>
  <c r="L1122" i="5"/>
  <c r="L1168" i="5"/>
  <c r="L656" i="5"/>
  <c r="L1123" i="5"/>
  <c r="L331" i="5"/>
  <c r="L404" i="5"/>
  <c r="L1098" i="5"/>
  <c r="L342" i="5"/>
  <c r="L279" i="5"/>
  <c r="L401" i="5"/>
  <c r="L900" i="5"/>
  <c r="L644" i="5"/>
  <c r="L1093" i="5"/>
  <c r="L651" i="5"/>
  <c r="L434" i="5"/>
  <c r="L653" i="5"/>
  <c r="L403" i="5"/>
  <c r="L1120" i="5"/>
  <c r="L1097" i="5"/>
  <c r="L643" i="5"/>
  <c r="L407" i="5"/>
  <c r="L645" i="5"/>
  <c r="L650" i="5"/>
  <c r="L228" i="5"/>
  <c r="L388" i="5"/>
  <c r="L219" i="5"/>
  <c r="L944" i="5"/>
  <c r="L232" i="5"/>
  <c r="L895" i="5"/>
  <c r="L350" i="5"/>
  <c r="L543" i="5"/>
  <c r="L894" i="5"/>
  <c r="L675" i="5"/>
  <c r="L798" i="5"/>
  <c r="L116" i="5"/>
  <c r="L676" i="5"/>
  <c r="L177" i="5"/>
  <c r="L347" i="5"/>
  <c r="L227" i="5"/>
  <c r="L677" i="5"/>
  <c r="L389" i="5"/>
  <c r="L387" i="5"/>
  <c r="L309" i="5"/>
  <c r="L229" i="5"/>
  <c r="L391" i="5"/>
  <c r="L896" i="5"/>
  <c r="L200" i="5"/>
  <c r="L424" i="5"/>
  <c r="L201" i="5"/>
  <c r="L797" i="5"/>
  <c r="L796" i="5"/>
  <c r="L423" i="5"/>
  <c r="L199" i="5"/>
  <c r="L176" i="5"/>
  <c r="L433" i="5"/>
  <c r="L198" i="5"/>
  <c r="L307" i="5"/>
  <c r="L20" i="5"/>
  <c r="L473" i="5"/>
  <c r="L386" i="5"/>
  <c r="L226" i="5"/>
  <c r="L442" i="5"/>
  <c r="L19" i="5"/>
  <c r="L1090" i="5"/>
  <c r="L155" i="5"/>
  <c r="L409" i="5"/>
  <c r="L281" i="5"/>
  <c r="L330" i="5"/>
  <c r="L417" i="5"/>
  <c r="L154" i="5"/>
  <c r="L351" i="5"/>
  <c r="L327" i="5"/>
  <c r="L397" i="5"/>
  <c r="L1072" i="5"/>
  <c r="L1112" i="5"/>
  <c r="L289" i="5"/>
  <c r="L239" i="5"/>
  <c r="L1114" i="5"/>
  <c r="L1163" i="5"/>
  <c r="L1018" i="5"/>
  <c r="L790" i="5"/>
  <c r="L757" i="5"/>
  <c r="L793" i="5"/>
  <c r="L971" i="5"/>
  <c r="L1016" i="5"/>
  <c r="L792" i="5"/>
  <c r="L1166" i="5"/>
  <c r="L756" i="5"/>
  <c r="L791" i="5"/>
  <c r="L1017" i="5"/>
  <c r="L794" i="5"/>
  <c r="L1109" i="5"/>
  <c r="L1110" i="5"/>
  <c r="L1175" i="5"/>
  <c r="L549" i="5"/>
  <c r="L537" i="5"/>
  <c r="L540" i="5"/>
  <c r="L534" i="5"/>
  <c r="L444" i="5"/>
  <c r="L1150" i="5"/>
  <c r="L1015" i="5"/>
  <c r="L548" i="5"/>
  <c r="L1153" i="5"/>
  <c r="L1143" i="5"/>
  <c r="L1129" i="5"/>
  <c r="L1196" i="5"/>
  <c r="L1141" i="5"/>
  <c r="L1136" i="5"/>
  <c r="L547" i="5"/>
  <c r="L1156" i="5"/>
  <c r="L1142" i="5"/>
  <c r="L1128" i="5"/>
  <c r="L220" i="5"/>
  <c r="L1151" i="5"/>
  <c r="L1155" i="5"/>
  <c r="L273" i="5"/>
  <c r="L544" i="5"/>
  <c r="L1140" i="5"/>
  <c r="L1139" i="5"/>
  <c r="L1133" i="5"/>
  <c r="L1138" i="5"/>
  <c r="L1126" i="5"/>
  <c r="L222" i="5"/>
  <c r="L952" i="5"/>
  <c r="L1135" i="5"/>
  <c r="L1134" i="5"/>
  <c r="L1137" i="5"/>
  <c r="L1131" i="5"/>
  <c r="L1127" i="5"/>
  <c r="L525" i="5"/>
  <c r="L1152" i="5"/>
  <c r="L249" i="5"/>
  <c r="L1130" i="5"/>
  <c r="L1132" i="5"/>
  <c r="L1200" i="5"/>
  <c r="L1154" i="5"/>
  <c r="L979" i="5"/>
  <c r="L210" i="5"/>
  <c r="L1194" i="5"/>
  <c r="L1014" i="5"/>
  <c r="L1158" i="5"/>
  <c r="L1125" i="5"/>
  <c r="L853" i="5"/>
  <c r="L855" i="5"/>
  <c r="L854" i="5"/>
  <c r="L852" i="5"/>
  <c r="L989" i="5"/>
  <c r="L991" i="5"/>
  <c r="L990" i="5"/>
  <c r="L1113" i="5"/>
  <c r="L1199" i="5"/>
  <c r="L994" i="5"/>
  <c r="L851" i="5"/>
  <c r="L849" i="5"/>
  <c r="L850" i="5"/>
  <c r="L947" i="5"/>
  <c r="L891" i="5"/>
  <c r="L948" i="5"/>
  <c r="L943" i="5"/>
  <c r="L946" i="5"/>
  <c r="L945" i="5"/>
  <c r="L949" i="5"/>
  <c r="L893" i="5"/>
  <c r="L892" i="5"/>
  <c r="L936" i="5"/>
  <c r="L933" i="5"/>
  <c r="L934" i="5"/>
  <c r="L939" i="5"/>
  <c r="L1197" i="5"/>
  <c r="L937" i="5"/>
  <c r="L935" i="5"/>
  <c r="L941" i="5"/>
  <c r="L942" i="5"/>
  <c r="L938" i="5"/>
  <c r="L940" i="5"/>
  <c r="L846" i="5"/>
  <c r="L847" i="5"/>
  <c r="L977" i="5"/>
  <c r="L978" i="5"/>
  <c r="L848" i="5"/>
  <c r="L932" i="5"/>
  <c r="L845" i="5"/>
  <c r="L931" i="5"/>
  <c r="L881" i="5"/>
  <c r="L839" i="5"/>
  <c r="L837" i="5"/>
  <c r="L880" i="5"/>
  <c r="L843" i="5"/>
  <c r="L841" i="5"/>
  <c r="L842" i="5"/>
  <c r="L879" i="5"/>
  <c r="L836" i="5"/>
  <c r="L844" i="5"/>
  <c r="L840" i="5"/>
  <c r="L835" i="5"/>
  <c r="L838" i="5"/>
  <c r="L972" i="5"/>
  <c r="L992" i="5"/>
  <c r="L878" i="5"/>
  <c r="L834" i="5"/>
  <c r="L857" i="5"/>
  <c r="L856" i="5"/>
  <c r="L830" i="5"/>
  <c r="L832" i="5"/>
  <c r="L831" i="5"/>
  <c r="L786" i="5"/>
  <c r="L776" i="5"/>
  <c r="L789" i="5"/>
  <c r="L833" i="5"/>
  <c r="L785" i="5"/>
  <c r="L787" i="5"/>
  <c r="L1087" i="5"/>
  <c r="L768" i="5"/>
  <c r="L760" i="5"/>
  <c r="L758" i="5"/>
  <c r="L1042" i="5"/>
  <c r="L759" i="5"/>
  <c r="L1064" i="5"/>
  <c r="L715" i="5"/>
  <c r="L716" i="5"/>
  <c r="L175" i="5"/>
  <c r="L712" i="5"/>
  <c r="L511" i="5"/>
  <c r="L713" i="5"/>
  <c r="L718" i="5"/>
  <c r="L714" i="5"/>
  <c r="L174" i="5"/>
  <c r="L755" i="5"/>
  <c r="L754" i="5"/>
  <c r="L510" i="5"/>
  <c r="L640" i="5"/>
  <c r="L641" i="5"/>
  <c r="L637" i="5"/>
  <c r="L636" i="5"/>
  <c r="L639" i="5"/>
  <c r="L202" i="5"/>
  <c r="L34" i="5"/>
  <c r="L178" i="5"/>
  <c r="L32" i="5"/>
  <c r="L31" i="5"/>
  <c r="L33" i="5"/>
  <c r="L422" i="5"/>
  <c r="L421" i="5"/>
  <c r="L684" i="5"/>
  <c r="L721" i="5"/>
  <c r="L724" i="5"/>
  <c r="L723" i="5"/>
  <c r="L733" i="5"/>
  <c r="L709" i="5"/>
  <c r="L729" i="5"/>
  <c r="L734" i="5"/>
  <c r="L722" i="5"/>
  <c r="L739" i="5"/>
  <c r="L708" i="5"/>
  <c r="L728" i="5"/>
  <c r="L720" i="5"/>
  <c r="L743" i="5"/>
  <c r="L730" i="5"/>
  <c r="L736" i="5"/>
  <c r="L727" i="5"/>
  <c r="L725" i="5"/>
  <c r="L732" i="5"/>
  <c r="L735" i="5"/>
  <c r="L726" i="5"/>
  <c r="L731" i="5"/>
  <c r="L710" i="5"/>
  <c r="L740" i="5"/>
  <c r="L707" i="5"/>
  <c r="L683" i="5"/>
  <c r="L695" i="5"/>
  <c r="L681" i="5"/>
  <c r="L698" i="5"/>
  <c r="L628" i="5"/>
  <c r="L625" i="5"/>
  <c r="L696" i="5"/>
  <c r="L699" i="5"/>
  <c r="L629" i="5"/>
  <c r="L679" i="5"/>
  <c r="L700" i="5"/>
  <c r="L631" i="5"/>
  <c r="L678" i="5"/>
  <c r="L697" i="5"/>
  <c r="L701" i="5"/>
  <c r="L626" i="5"/>
  <c r="L627" i="5"/>
  <c r="L630" i="5"/>
  <c r="L705" i="5"/>
  <c r="L680" i="5"/>
  <c r="L624" i="5"/>
  <c r="L694" i="5"/>
  <c r="L738" i="5"/>
  <c r="L692" i="5"/>
  <c r="L686" i="5"/>
  <c r="L689" i="5"/>
  <c r="L1011" i="5"/>
  <c r="L1104" i="5"/>
  <c r="L1106" i="5"/>
  <c r="L1107" i="5"/>
  <c r="L1103" i="5"/>
  <c r="L1102" i="5"/>
  <c r="L1105" i="5"/>
  <c r="L1041" i="5"/>
  <c r="L685" i="5"/>
  <c r="L566" i="5"/>
  <c r="L492" i="5"/>
  <c r="L521" i="5"/>
  <c r="L570" i="5"/>
  <c r="L572" i="5"/>
  <c r="L568" i="5"/>
  <c r="L829" i="5"/>
  <c r="L828" i="5"/>
  <c r="L419" i="5"/>
  <c r="L425" i="5"/>
  <c r="L416" i="5"/>
  <c r="L402" i="5"/>
  <c r="L415" i="5"/>
  <c r="L420" i="5"/>
  <c r="L1101" i="5"/>
  <c r="L576" i="5"/>
  <c r="L563" i="5"/>
  <c r="L400" i="5"/>
  <c r="L372" i="5"/>
  <c r="L378" i="5"/>
  <c r="L520" i="5"/>
  <c r="L519" i="5"/>
  <c r="L371" i="5"/>
  <c r="L528" i="5"/>
  <c r="L369" i="5"/>
  <c r="L516" i="5"/>
  <c r="L1198" i="5"/>
  <c r="L245" i="5"/>
  <c r="L244" i="5"/>
  <c r="L124" i="5"/>
  <c r="L146" i="5"/>
  <c r="L704" i="5"/>
  <c r="L108" i="5"/>
  <c r="L127" i="5"/>
  <c r="L84" i="5"/>
  <c r="L90" i="5"/>
  <c r="L67" i="5"/>
  <c r="L77" i="5"/>
  <c r="L78" i="5"/>
  <c r="L73" i="5"/>
  <c r="L126" i="5"/>
  <c r="L86" i="5"/>
  <c r="L76" i="5"/>
  <c r="L142" i="5"/>
  <c r="L112" i="5"/>
  <c r="L89" i="5"/>
  <c r="L114" i="5"/>
  <c r="L80" i="5"/>
  <c r="L113" i="5"/>
  <c r="L125" i="5"/>
  <c r="L97" i="5"/>
  <c r="L98" i="5"/>
  <c r="L145" i="5"/>
  <c r="L143" i="5"/>
  <c r="L111" i="5"/>
  <c r="L103" i="5"/>
  <c r="L82" i="5"/>
  <c r="L179" i="5"/>
  <c r="L85" i="5"/>
  <c r="L87" i="5"/>
  <c r="L74" i="5"/>
  <c r="L81" i="5"/>
  <c r="L75" i="5"/>
  <c r="L88" i="5"/>
  <c r="L144" i="5"/>
  <c r="L79" i="5"/>
  <c r="L101" i="5"/>
  <c r="L110" i="5"/>
  <c r="L94" i="5"/>
  <c r="L255" i="5"/>
  <c r="L49" i="5"/>
  <c r="L68" i="5"/>
  <c r="L72" i="5"/>
  <c r="L120" i="5"/>
  <c r="L71" i="5"/>
  <c r="L119" i="5"/>
  <c r="L69" i="5"/>
  <c r="L117" i="5"/>
  <c r="L702" i="5"/>
  <c r="L123" i="5"/>
  <c r="L70" i="5"/>
  <c r="L50" i="5"/>
  <c r="L115" i="5"/>
  <c r="L100" i="5"/>
  <c r="L95" i="5"/>
  <c r="L667" i="5"/>
  <c r="L668" i="5"/>
  <c r="L1003" i="5"/>
  <c r="L242" i="5"/>
  <c r="L648" i="5"/>
  <c r="L1005" i="5"/>
  <c r="L660" i="5"/>
  <c r="L906" i="5"/>
  <c r="L907" i="5"/>
  <c r="L1001" i="5"/>
  <c r="L1007" i="5"/>
  <c r="L1002" i="5"/>
  <c r="L1000" i="5"/>
  <c r="L558" i="5"/>
  <c r="L647" i="5"/>
  <c r="L646" i="5"/>
  <c r="L1009" i="5"/>
  <c r="L1010" i="5"/>
  <c r="L1004" i="5"/>
  <c r="L1008" i="5"/>
  <c r="L1006" i="5"/>
  <c r="L524" i="5"/>
  <c r="L800" i="5"/>
  <c r="L663" i="5"/>
  <c r="L954" i="5"/>
  <c r="L1146" i="5"/>
  <c r="L801" i="5"/>
  <c r="L1145" i="5"/>
  <c r="L905" i="5"/>
  <c r="L804" i="5"/>
  <c r="L66" i="5"/>
  <c r="L666" i="5"/>
  <c r="L235" i="5"/>
  <c r="L803" i="5"/>
  <c r="L1147" i="5"/>
  <c r="L908" i="5"/>
  <c r="L649" i="5"/>
  <c r="L557" i="5"/>
  <c r="L441" i="5"/>
  <c r="L802" i="5"/>
  <c r="L634" i="5"/>
  <c r="L326" i="5"/>
  <c r="L559" i="5"/>
  <c r="L1162" i="5"/>
  <c r="L633" i="5"/>
  <c r="L556" i="5"/>
  <c r="L256" i="5"/>
  <c r="L240" i="5"/>
  <c r="L30" i="5"/>
  <c r="L37" i="5"/>
  <c r="L635" i="5"/>
  <c r="L502" i="5"/>
  <c r="L253" i="5"/>
  <c r="L252" i="5"/>
  <c r="L408" i="5"/>
  <c r="L1161" i="5"/>
  <c r="L410" i="5"/>
  <c r="L659" i="5"/>
  <c r="L661" i="5"/>
  <c r="L904" i="5"/>
  <c r="L805" i="5"/>
  <c r="L338" i="5"/>
  <c r="L993" i="5"/>
  <c r="L406" i="5"/>
  <c r="L560" i="5"/>
  <c r="L970" i="5"/>
  <c r="L501" i="5"/>
  <c r="L955" i="5"/>
  <c r="L24" i="5"/>
  <c r="L665" i="5"/>
  <c r="L664" i="5"/>
  <c r="L339" i="5"/>
  <c r="L251" i="5"/>
  <c r="L500" i="5"/>
  <c r="L379" i="5"/>
  <c r="L662" i="5"/>
  <c r="L561" i="5"/>
  <c r="L370" i="5"/>
  <c r="L156" i="5"/>
  <c r="L377" i="5"/>
  <c r="L167" i="5"/>
  <c r="L446" i="5"/>
  <c r="L951" i="5"/>
  <c r="L375" i="5"/>
  <c r="L212" i="5"/>
  <c r="L445" i="5"/>
  <c r="L799" i="5"/>
  <c r="L632" i="5"/>
  <c r="L333" i="5"/>
  <c r="L374" i="5"/>
  <c r="L1160" i="5"/>
  <c r="L1144" i="5"/>
  <c r="L903" i="5"/>
  <c r="L383" i="5"/>
  <c r="L285" i="5"/>
  <c r="L363" i="5"/>
  <c r="L332" i="5"/>
  <c r="L741" i="5"/>
  <c r="L491" i="5"/>
  <c r="L443" i="5"/>
  <c r="L366" i="5"/>
  <c r="L172" i="5"/>
  <c r="L48" i="5"/>
  <c r="L319" i="5"/>
  <c r="L361" i="5"/>
  <c r="L346" i="5"/>
  <c r="L274" i="5"/>
  <c r="L440" i="5"/>
  <c r="L271" i="5"/>
  <c r="L166" i="5"/>
  <c r="L522" i="5"/>
  <c r="L99" i="5"/>
  <c r="L234" i="5"/>
  <c r="L211" i="5"/>
  <c r="L382" i="5"/>
  <c r="L405" i="5"/>
  <c r="L248" i="5"/>
  <c r="L157" i="5"/>
  <c r="L38" i="5"/>
  <c r="L22" i="5"/>
  <c r="L35" i="5"/>
  <c r="L29" i="5"/>
  <c r="L23" i="5"/>
  <c r="L717" i="5"/>
  <c r="L719" i="5"/>
  <c r="L711" i="5"/>
  <c r="K18" i="6"/>
  <c r="L16" i="6" l="1"/>
  <c r="L555" i="5"/>
  <c r="L503" i="5"/>
  <c r="L362" i="5"/>
  <c r="L1176" i="5"/>
  <c r="L706" i="5"/>
  <c r="L427" i="5"/>
  <c r="L203" i="5"/>
  <c r="L737" i="5"/>
  <c r="L18" i="5"/>
  <c r="L467" i="5"/>
  <c r="L291" i="5"/>
  <c r="L693" i="5"/>
  <c r="L1063" i="5"/>
  <c r="L247" i="5"/>
  <c r="L623" i="5"/>
  <c r="L546" i="5"/>
  <c r="L225" i="5"/>
  <c r="L385" i="5"/>
  <c r="L381" i="5"/>
  <c r="L65" i="5"/>
  <c r="L827" i="5"/>
  <c r="L858" i="5"/>
  <c r="L181" i="5"/>
  <c r="L682" i="5"/>
  <c r="L368" i="5"/>
  <c r="L1088" i="5"/>
  <c r="L257" i="5"/>
  <c r="L950" i="5"/>
  <c r="L1157" i="5"/>
  <c r="L390" i="5"/>
  <c r="L151" i="5"/>
  <c r="L508" i="5"/>
  <c r="L191" i="5"/>
  <c r="L574" i="5"/>
  <c r="L159" i="5"/>
  <c r="L323" i="5"/>
  <c r="L930" i="5"/>
  <c r="L171" i="5"/>
  <c r="L1124" i="5"/>
  <c r="L233" i="5"/>
  <c r="L399" i="5"/>
  <c r="L92" i="5"/>
  <c r="L562" i="5"/>
  <c r="L1013" i="5"/>
  <c r="L356" i="5"/>
  <c r="L1193" i="5"/>
  <c r="L280" i="5"/>
  <c r="L209" i="5"/>
  <c r="L752" i="5"/>
  <c r="L147" i="5"/>
  <c r="L312" i="5"/>
  <c r="L45" i="5"/>
  <c r="L17" i="6"/>
  <c r="L15" i="6"/>
  <c r="L622" i="5" l="1"/>
  <c r="L367" i="5"/>
  <c r="L18" i="6"/>
  <c r="L44" i="5"/>
  <c r="L545" i="5"/>
  <c r="L322" i="5"/>
  <c r="L158" i="5"/>
  <c r="L290" i="5"/>
  <c r="L826" i="5"/>
  <c r="L751" i="5" s="1"/>
  <c r="L426" i="5"/>
  <c r="L246" i="5"/>
  <c r="L17" i="5" l="1"/>
  <c r="L1201" i="5" s="1"/>
</calcChain>
</file>

<file path=xl/sharedStrings.xml><?xml version="1.0" encoding="utf-8"?>
<sst xmlns="http://schemas.openxmlformats.org/spreadsheetml/2006/main" count="3863" uniqueCount="2646">
  <si>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</si>
  <si>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</si>
  <si>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</si>
  <si>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</si>
  <si>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</si>
  <si>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</si>
  <si>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</si>
  <si>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</si>
  <si>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</si>
  <si>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</si>
  <si>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</si>
  <si>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</si>
  <si>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</si>
  <si>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</si>
  <si>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</si>
  <si>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</si>
  <si>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</si>
  <si>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</si>
  <si>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</si>
  <si>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</si>
  <si>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</si>
  <si>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</si>
  <si>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</si>
  <si>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</si>
  <si>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</si>
  <si>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</si>
  <si>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</si>
  <si>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</si>
  <si>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</si>
  <si>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</si>
  <si>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</si>
  <si>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</si>
  <si>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</si>
  <si>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</si>
  <si>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</si>
  <si>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</si>
  <si>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</si>
  <si>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</si>
  <si>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</si>
  <si>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</si>
  <si>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</si>
  <si>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</si>
  <si>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</si>
  <si>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</si>
  <si>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</si>
  <si>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</si>
  <si>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</si>
  <si>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</si>
  <si>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</si>
  <si>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</si>
  <si>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</si>
  <si>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</si>
  <si>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</si>
  <si>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</si>
  <si>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</si>
  <si>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</si>
  <si>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</si>
  <si>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</si>
  <si>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</si>
  <si>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</si>
  <si>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</si>
  <si>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</si>
  <si>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</si>
  <si>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</si>
  <si>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</si>
  <si>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</si>
  <si>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</si>
  <si>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</si>
  <si>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</si>
  <si>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</si>
  <si>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</si>
  <si>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</si>
  <si>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</si>
  <si>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</si>
  <si>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</si>
  <si>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</si>
  <si>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</si>
  <si>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</si>
  <si>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</si>
  <si>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</si>
  <si>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</si>
  <si>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</si>
  <si>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</si>
  <si>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</si>
  <si>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</si>
  <si>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</si>
  <si>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</si>
  <si>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</si>
  <si>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</si>
  <si>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</si>
  <si>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</si>
  <si>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</si>
  <si>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</si>
  <si>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</si>
  <si>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</si>
  <si>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</si>
  <si>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</si>
  <si>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</si>
  <si>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</si>
  <si>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</si>
  <si>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</si>
  <si>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</si>
  <si>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</si>
  <si>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</si>
  <si>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</si>
  <si>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</si>
  <si>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</si>
  <si>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</si>
  <si>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</si>
  <si>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</si>
  <si>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</si>
  <si>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</si>
  <si>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</si>
  <si>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</si>
  <si>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</si>
  <si>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</si>
  <si>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</si>
  <si>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</si>
  <si>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</si>
  <si>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</si>
  <si>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</si>
  <si>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</si>
  <si>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</si>
  <si>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</si>
  <si>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</si>
  <si>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</si>
  <si>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</si>
  <si>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LOGO EMPRESA</t>
  </si>
  <si>
    <t>UNIDADE DA CAIXA</t>
  </si>
  <si>
    <t>OBRA/SERVIÇO:</t>
  </si>
  <si>
    <t>PRAZO OBRA:</t>
  </si>
  <si>
    <t>ATA DE REGISTRO DE PREÇOS, PELO PRAZO DE 12 (DOZE) MESES, PARA EXECUÇÃO DE SERVIÇOS COMUNS DE ENGENHARIA, NAS UNIDADES DA CAIXA ECONÔMICA FEDERAL</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</si>
  <si>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</si>
  <si>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</si>
  <si>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</si>
  <si>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</si>
  <si>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</si>
  <si>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</si>
  <si>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</si>
  <si>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</si>
  <si>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</si>
  <si>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</si>
  <si>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</si>
  <si>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</si>
  <si>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</si>
  <si>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</si>
  <si>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</si>
  <si>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</si>
  <si>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</si>
  <si>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</si>
  <si>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</si>
  <si>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</si>
  <si>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</si>
  <si>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</si>
  <si>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</si>
  <si>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</si>
  <si>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</si>
  <si>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</si>
  <si>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</si>
  <si>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</si>
  <si>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</si>
  <si>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</si>
  <si>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</si>
  <si>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</si>
  <si>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</si>
  <si>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</si>
  <si>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</si>
  <si>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</si>
  <si>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</si>
  <si>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</si>
  <si>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</si>
  <si>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</si>
  <si>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</si>
  <si>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</si>
  <si>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</si>
  <si>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</si>
  <si>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</si>
  <si>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</si>
  <si>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</si>
  <si>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</si>
  <si>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</si>
  <si>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</si>
  <si>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</si>
  <si>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</si>
  <si>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</si>
  <si>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</si>
  <si>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</si>
  <si>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</si>
  <si>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</si>
  <si>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</si>
  <si>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</si>
  <si>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</si>
  <si>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</si>
  <si>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</si>
  <si>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</si>
  <si>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</si>
  <si>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</si>
  <si>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</si>
  <si>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</si>
  <si>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</si>
  <si>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</si>
  <si>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</si>
  <si>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</si>
  <si>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</si>
  <si>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</si>
  <si>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</si>
  <si>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</si>
  <si>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</si>
  <si>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</si>
  <si>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</si>
  <si>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</si>
  <si>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</si>
  <si>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</si>
  <si>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</si>
  <si>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</si>
  <si>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</si>
  <si>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DIFUSORES E GRELHAS</t>
  </si>
  <si>
    <t>DIVERSOS</t>
  </si>
  <si>
    <t>ILUMINAÇÃO</t>
  </si>
  <si>
    <t>EQUIPAMENTOS</t>
  </si>
  <si>
    <t>Declaramos que os preços estão de acordo com os praticados atualmente no mercado.</t>
  </si>
  <si>
    <t>SUPORTES E SERVIÇOS DIVERSOS</t>
  </si>
  <si>
    <t>QUADROS ELÉTRICOS E AFINS</t>
  </si>
  <si>
    <t>CARENAGEM</t>
  </si>
  <si>
    <t>CABOS</t>
  </si>
  <si>
    <t>94.209.145/0001-40</t>
  </si>
  <si>
    <t>12599/2020</t>
  </si>
  <si>
    <t>UNIDADE/UF:</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</si>
  <si>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</si>
  <si>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</si>
  <si>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</si>
  <si>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</si>
  <si>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</si>
  <si>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</si>
  <si>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</si>
  <si>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</si>
  <si>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</si>
  <si>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</si>
  <si>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</si>
  <si>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</si>
  <si>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</si>
  <si>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</si>
  <si>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</si>
  <si>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</si>
  <si>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</si>
  <si>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</si>
  <si>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</si>
  <si>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</si>
  <si>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</si>
  <si>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</si>
  <si>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</si>
  <si>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</si>
  <si>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</si>
  <si>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</si>
  <si>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</si>
  <si>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</si>
  <si>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</si>
  <si>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</si>
  <si>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</si>
  <si>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</si>
  <si>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</si>
  <si>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</si>
  <si>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</si>
  <si>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</si>
  <si>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</si>
  <si>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</si>
  <si>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</si>
  <si>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</si>
  <si>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</si>
  <si>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</si>
  <si>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</si>
  <si>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</si>
  <si>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</si>
  <si>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</si>
  <si>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</si>
  <si>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</si>
  <si>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</si>
  <si>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</si>
  <si>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</si>
  <si>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</si>
  <si>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</si>
  <si>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</si>
  <si>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</si>
  <si>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</si>
  <si>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</si>
  <si>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</si>
  <si>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</si>
  <si>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</si>
  <si>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</si>
  <si>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</si>
  <si>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</si>
  <si>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</si>
  <si>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</si>
  <si>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</si>
  <si>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</si>
  <si>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</si>
  <si>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</si>
  <si>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</si>
  <si>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</si>
  <si>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</si>
  <si>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</si>
  <si>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</si>
  <si>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</si>
  <si>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</si>
  <si>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</si>
  <si>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</si>
  <si>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</si>
  <si>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</si>
  <si>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</si>
  <si>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</si>
  <si>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</si>
  <si>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</si>
  <si>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</si>
  <si>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</si>
  <si>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</si>
  <si>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</si>
  <si>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</si>
  <si>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</si>
  <si>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</si>
  <si>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</si>
  <si>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</si>
  <si>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</si>
  <si>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</si>
  <si>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</si>
  <si>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</si>
  <si>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</si>
  <si>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</si>
  <si>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</si>
  <si>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</si>
  <si>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</si>
  <si>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</si>
  <si>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</si>
  <si>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</si>
  <si>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</si>
  <si>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</si>
  <si>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</si>
  <si>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</si>
  <si>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</si>
  <si>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</si>
  <si>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</si>
  <si>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</si>
  <si>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</si>
  <si>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</si>
  <si>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</si>
  <si>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</si>
  <si>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</si>
  <si>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</si>
  <si>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</si>
  <si>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</si>
  <si>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</si>
  <si>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</si>
  <si>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</si>
  <si>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</si>
  <si>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</si>
  <si>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</si>
  <si>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</si>
  <si>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</si>
  <si>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</si>
  <si>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</si>
  <si>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</si>
  <si>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</si>
  <si>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</si>
  <si>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</si>
  <si>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</si>
  <si>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</si>
  <si>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</si>
  <si>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</si>
  <si>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</si>
  <si>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</si>
  <si>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</si>
  <si>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</si>
  <si>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</si>
  <si>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</si>
  <si>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</si>
  <si>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</si>
  <si>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</si>
  <si>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</si>
  <si>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</si>
  <si>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</si>
  <si>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</si>
  <si>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</si>
  <si>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</si>
  <si>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</si>
  <si>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</si>
  <si>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</si>
  <si>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</si>
  <si>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</si>
  <si>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</si>
  <si>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</si>
  <si>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</si>
  <si>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 xml:space="preserve">UNIDADE/UF: </t>
  </si>
  <si>
    <t>ORÇAMENTO ANALÍTICO</t>
  </si>
  <si>
    <t>PORTA DE ENROLAR METÁLICA</t>
  </si>
  <si>
    <t>https://www.caixa.gov.br/Downloads/sinapi-manual-de-metodologias-e-conceitos/Livro2_SINAPI_Calculos_e_Parametros_Edicao_Digital_Vigente.pdf</t>
  </si>
  <si>
    <t xml:space="preserve">Ricardo Bernat </t>
  </si>
  <si>
    <t>Engenheiro Civil</t>
  </si>
  <si>
    <t>CREA 097.108</t>
  </si>
  <si>
    <t>12630303</t>
  </si>
  <si>
    <t>Engenheiro Civil Ricardo Benat</t>
  </si>
  <si>
    <t>CREA-RS 097108</t>
  </si>
  <si>
    <t>BAGGIO ARQUITETURA CONSULTORIA SS LTDA.</t>
  </si>
  <si>
    <t>SERVIÇOS PRELIMINARES</t>
  </si>
  <si>
    <t>JARDINAGEM</t>
  </si>
  <si>
    <t>1.2.1</t>
  </si>
  <si>
    <t>1.2.1.1</t>
  </si>
  <si>
    <t>1.2.1.2</t>
  </si>
  <si>
    <t>1.2.1.3</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</si>
  <si>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</si>
  <si>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</si>
  <si>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</si>
  <si>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</si>
  <si>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</si>
  <si>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</si>
  <si>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</si>
  <si>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</si>
  <si>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</si>
  <si>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</si>
  <si>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</si>
  <si>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</si>
  <si>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</si>
  <si>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</si>
  <si>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</si>
  <si>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</si>
  <si>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</si>
  <si>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</si>
  <si>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</si>
  <si>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</si>
  <si>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</si>
  <si>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</si>
  <si>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</si>
  <si>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</si>
  <si>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</si>
  <si>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</si>
  <si>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</si>
  <si>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</si>
  <si>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</si>
  <si>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</si>
  <si>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</si>
  <si>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</si>
  <si>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</si>
  <si>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</si>
  <si>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</si>
  <si>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</si>
  <si>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</si>
  <si>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</si>
  <si>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</si>
  <si>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</si>
  <si>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</si>
  <si>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</si>
  <si>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</si>
  <si>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</si>
  <si>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</si>
  <si>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</si>
  <si>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</si>
  <si>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</si>
  <si>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</si>
  <si>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</si>
  <si>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</si>
  <si>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</si>
  <si>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</si>
  <si>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</si>
  <si>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</si>
  <si>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</si>
  <si>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</si>
  <si>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</si>
  <si>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</si>
  <si>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</si>
  <si>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</si>
  <si>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</si>
  <si>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</si>
  <si>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</si>
  <si>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</si>
  <si>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</si>
  <si>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</si>
  <si>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</si>
  <si>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</si>
  <si>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</si>
  <si>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</si>
  <si>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</si>
  <si>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</si>
  <si>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</si>
  <si>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</si>
  <si>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</si>
  <si>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</si>
  <si>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</si>
  <si>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</si>
  <si>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</si>
  <si>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</si>
  <si>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</si>
  <si>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</si>
  <si>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</si>
  <si>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</si>
  <si>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</si>
  <si>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</si>
  <si>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</si>
  <si>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</si>
  <si>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</si>
  <si>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</si>
  <si>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</si>
  <si>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</si>
  <si>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</si>
  <si>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</si>
  <si>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</si>
  <si>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</si>
  <si>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</si>
  <si>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</si>
  <si>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</si>
  <si>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</si>
  <si>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</si>
  <si>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</si>
  <si>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</si>
  <si>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</si>
  <si>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</si>
  <si>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</si>
  <si>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</si>
  <si>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</si>
  <si>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</si>
  <si>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</si>
  <si>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</si>
  <si>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</si>
  <si>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</si>
  <si>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</si>
  <si>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</si>
  <si>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</si>
  <si>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</si>
  <si>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</si>
  <si>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</si>
  <si>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</si>
  <si>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</si>
  <si>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</si>
  <si>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</si>
  <si>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</si>
  <si>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</si>
  <si>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</si>
  <si>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</si>
  <si>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</si>
  <si>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</si>
  <si>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</si>
  <si>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</si>
  <si>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</si>
  <si>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</si>
  <si>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</si>
  <si>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</si>
  <si>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</si>
  <si>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</si>
  <si>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</si>
  <si>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</si>
  <si>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</si>
  <si>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</si>
  <si>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</si>
  <si>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</si>
  <si>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</si>
  <si>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</si>
  <si>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</si>
  <si>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</si>
  <si>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</si>
  <si>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</si>
  <si>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</si>
  <si>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</si>
  <si>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</si>
  <si>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</si>
  <si>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</si>
  <si>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</si>
  <si>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</si>
  <si>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</si>
  <si>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</si>
  <si>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</si>
  <si>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</si>
  <si>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</si>
  <si>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</si>
  <si>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</si>
  <si>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</si>
  <si>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</si>
  <si>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</si>
  <si>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</si>
  <si>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</si>
  <si>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</si>
  <si>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</si>
  <si>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</si>
  <si>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</si>
  <si>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</si>
  <si>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</si>
  <si>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</si>
  <si>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</si>
  <si>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</si>
  <si>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</si>
  <si>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</si>
  <si>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</si>
  <si>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</si>
  <si>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</si>
  <si>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</si>
  <si>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</si>
  <si>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</si>
  <si>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</si>
  <si>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</si>
  <si>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</si>
  <si>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</si>
  <si>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</si>
  <si>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</si>
  <si>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</si>
  <si>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</si>
  <si>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</si>
  <si>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</si>
  <si>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</si>
  <si>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</si>
  <si>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</si>
  <si>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</si>
  <si>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</si>
  <si>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</si>
  <si>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</si>
  <si>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</si>
  <si>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</si>
  <si>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</si>
  <si>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</si>
  <si>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</si>
  <si>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</si>
  <si>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</si>
  <si>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</si>
  <si>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</si>
  <si>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</si>
  <si>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</si>
  <si>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</si>
  <si>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</si>
  <si>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</si>
  <si>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</si>
  <si>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</si>
  <si>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</si>
  <si>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</si>
  <si>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</si>
  <si>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</si>
  <si>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</si>
  <si>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</si>
  <si>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</si>
  <si>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</si>
  <si>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</si>
  <si>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</si>
  <si>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</si>
  <si>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</si>
  <si>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</si>
  <si>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</si>
  <si>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</si>
  <si>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</si>
  <si>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</si>
  <si>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</si>
  <si>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</si>
  <si>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</si>
  <si>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</si>
  <si>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</si>
  <si>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</si>
  <si>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</si>
  <si>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</si>
  <si>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</si>
  <si>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</si>
  <si>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</si>
  <si>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</si>
  <si>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</si>
  <si>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</si>
  <si>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</si>
  <si>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</si>
  <si>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</si>
  <si>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</si>
  <si>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</si>
  <si>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</si>
  <si>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</si>
  <si>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</si>
  <si>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</si>
  <si>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</si>
  <si>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</si>
  <si>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</si>
  <si>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</si>
  <si>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</si>
  <si>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</si>
  <si>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</si>
  <si>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</si>
  <si>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</si>
  <si>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</si>
  <si>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</si>
  <si>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</si>
  <si>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</si>
  <si>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</si>
  <si>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</si>
  <si>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</si>
  <si>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</si>
  <si>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</si>
  <si>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</si>
  <si>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</si>
  <si>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</si>
  <si>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</si>
  <si>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</si>
  <si>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</si>
  <si>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</si>
  <si>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</si>
  <si>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</si>
  <si>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</si>
  <si>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</si>
  <si>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</si>
  <si>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</si>
  <si>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</si>
  <si>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</si>
  <si>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</si>
  <si>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</si>
  <si>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</si>
  <si>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</si>
  <si>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</si>
  <si>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</si>
  <si>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</si>
  <si>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</si>
  <si>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</si>
  <si>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</si>
  <si>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</si>
  <si>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</si>
  <si>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</si>
  <si>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</si>
  <si>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</si>
  <si>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</si>
  <si>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</si>
  <si>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</si>
  <si>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</si>
  <si>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</si>
  <si>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</si>
  <si>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</si>
  <si>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</si>
  <si>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</si>
  <si>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</si>
  <si>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</si>
  <si>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</si>
  <si>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</si>
  <si>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</si>
  <si>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</si>
  <si>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</si>
  <si>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</si>
  <si>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</si>
  <si>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</si>
  <si>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</si>
  <si>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</si>
  <si>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</si>
  <si>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</si>
  <si>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</si>
  <si>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</si>
  <si>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</si>
  <si>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</si>
  <si>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</si>
  <si>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</si>
  <si>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</si>
  <si>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</si>
  <si>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</si>
  <si>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</si>
  <si>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</si>
  <si>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</si>
  <si>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</si>
  <si>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</si>
  <si>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</si>
  <si>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</si>
  <si>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</si>
  <si>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</si>
  <si>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</si>
  <si>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</si>
  <si>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</si>
  <si>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</si>
  <si>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</si>
  <si>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</si>
  <si>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</si>
  <si>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</si>
  <si>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</si>
  <si>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</si>
  <si>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</si>
  <si>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</si>
  <si>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</si>
  <si>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</si>
  <si>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</si>
  <si>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</si>
  <si>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</si>
  <si>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</si>
  <si>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</si>
  <si>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</si>
  <si>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</si>
  <si>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</si>
  <si>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</si>
  <si>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</si>
  <si>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</si>
  <si>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</si>
  <si>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</si>
  <si>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</si>
  <si>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</si>
  <si>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</si>
  <si>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</si>
  <si>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</si>
  <si>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</si>
  <si>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</si>
  <si>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</si>
  <si>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</si>
  <si>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</si>
  <si>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</si>
  <si>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</si>
  <si>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</si>
  <si>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</si>
  <si>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</si>
  <si>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</si>
  <si>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</si>
  <si>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</si>
  <si>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</si>
  <si>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</si>
  <si>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</si>
  <si>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</si>
  <si>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</si>
  <si>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</si>
  <si>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</si>
  <si>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</si>
  <si>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</si>
  <si>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</si>
  <si>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</si>
  <si>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</si>
  <si>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</si>
  <si>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</si>
  <si>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</si>
  <si>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</si>
  <si>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</si>
  <si>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</si>
  <si>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</si>
  <si>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</si>
  <si>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</si>
  <si>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</si>
  <si>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</si>
  <si>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</si>
  <si>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</si>
  <si>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</si>
  <si>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</si>
  <si>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</si>
  <si>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</si>
  <si>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</si>
  <si>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</si>
  <si>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</si>
  <si>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</si>
  <si>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</si>
  <si>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</si>
  <si>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</si>
  <si>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</si>
  <si>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</si>
  <si>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</si>
  <si>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</si>
  <si>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</si>
  <si>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</si>
  <si>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</si>
  <si>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</si>
  <si>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</si>
  <si>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</si>
  <si>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</si>
  <si>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</si>
  <si>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</si>
  <si>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</si>
  <si>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</si>
  <si>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</si>
  <si>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</si>
  <si>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</si>
  <si>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</si>
  <si>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</si>
  <si>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</si>
  <si>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</si>
  <si>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</si>
  <si>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</si>
  <si>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</si>
  <si>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</si>
  <si>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</si>
  <si>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</si>
  <si>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</si>
  <si>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</si>
  <si>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</si>
  <si>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</si>
  <si>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</si>
  <si>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</si>
  <si>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</si>
  <si>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</si>
  <si>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</si>
  <si>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</si>
  <si>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</si>
  <si>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</si>
  <si>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</si>
  <si>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</si>
  <si>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</si>
  <si>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</si>
  <si>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</si>
  <si>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</si>
  <si>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</si>
  <si>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</si>
  <si>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</si>
  <si>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</si>
  <si>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</si>
  <si>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</si>
  <si>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</si>
  <si>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</si>
  <si>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</si>
  <si>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</si>
  <si>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</si>
  <si>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</si>
  <si>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</si>
  <si>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</si>
  <si>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</si>
  <si>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</si>
  <si>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</si>
  <si>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</si>
  <si>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</si>
  <si>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</si>
  <si>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</si>
  <si>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</si>
  <si>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</si>
  <si>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</si>
  <si>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</si>
  <si>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</si>
  <si>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</si>
  <si>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</si>
  <si>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</si>
  <si>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</si>
  <si>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</si>
  <si>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</si>
  <si>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</si>
  <si>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</si>
  <si>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</si>
  <si>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</si>
  <si>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</si>
  <si>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</si>
  <si>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</si>
  <si>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</si>
  <si>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</si>
  <si>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</si>
  <si>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</si>
  <si>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</si>
  <si>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</si>
  <si>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</si>
  <si>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</si>
  <si>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</si>
  <si>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</si>
  <si>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</si>
  <si>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</si>
  <si>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</si>
  <si>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</si>
  <si>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</si>
  <si>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</si>
  <si>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</si>
  <si>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</si>
  <si>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</si>
  <si>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</si>
  <si>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</si>
  <si>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</si>
  <si>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</si>
  <si>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</si>
  <si>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</si>
  <si>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</si>
  <si>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</si>
  <si>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</si>
  <si>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</si>
  <si>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</si>
  <si>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</si>
  <si>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</si>
  <si>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</si>
  <si>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</si>
  <si>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</si>
  <si>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</si>
  <si>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</si>
  <si>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</si>
  <si>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</si>
  <si>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</si>
  <si>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</si>
  <si>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</si>
  <si>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</si>
  <si>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</si>
  <si>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</si>
  <si>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</si>
  <si>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</si>
  <si>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</si>
  <si>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</si>
  <si>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</si>
  <si>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</si>
  <si>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</si>
  <si>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</si>
  <si>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</si>
  <si>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</si>
  <si>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</si>
  <si>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</si>
  <si>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</si>
  <si>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</si>
  <si>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</si>
  <si>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</si>
  <si>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</si>
  <si>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</si>
  <si>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</si>
  <si>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</si>
  <si>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</si>
  <si>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</si>
  <si>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</si>
  <si>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</si>
  <si>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</si>
  <si>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</si>
  <si>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</si>
  <si>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</si>
  <si>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</si>
  <si>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</si>
  <si>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</si>
  <si>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</si>
  <si>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</si>
  <si>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</si>
  <si>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</si>
  <si>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</si>
  <si>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</si>
  <si>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</si>
  <si>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</si>
  <si>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</si>
  <si>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</si>
  <si>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</si>
  <si>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</si>
  <si>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</si>
  <si>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</si>
  <si>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</si>
  <si>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</si>
  <si>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</si>
  <si>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</si>
  <si>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</si>
  <si>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</si>
  <si>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</si>
  <si>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</si>
  <si>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</si>
  <si>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</si>
  <si>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</si>
  <si>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</si>
  <si>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</si>
  <si>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</si>
  <si>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</si>
  <si>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</si>
  <si>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</si>
  <si>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</si>
  <si>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</si>
  <si>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</si>
  <si>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</si>
  <si>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</si>
  <si>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</si>
  <si>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</si>
  <si>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</si>
  <si>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</si>
  <si>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</si>
  <si>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</si>
  <si>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</si>
  <si>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</si>
  <si>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</si>
  <si>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</si>
  <si>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</si>
  <si>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</si>
  <si>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</si>
  <si>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</si>
  <si>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</si>
  <si>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</si>
  <si>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</si>
  <si>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</si>
  <si>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</si>
  <si>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</si>
  <si>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</si>
  <si>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</si>
  <si>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</si>
  <si>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</si>
  <si>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</si>
  <si>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</si>
  <si>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</si>
  <si>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</si>
  <si>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</si>
  <si>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</si>
  <si>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</si>
  <si>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</si>
  <si>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</si>
  <si>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</si>
  <si>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</si>
  <si>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</si>
  <si>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</si>
  <si>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</si>
  <si>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</si>
  <si>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</si>
  <si>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</si>
  <si>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</si>
  <si>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</si>
  <si>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</si>
  <si>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</si>
  <si>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</si>
  <si>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</si>
  <si>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</si>
  <si>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</si>
  <si>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</si>
  <si>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</si>
  <si>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</si>
  <si>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</si>
  <si>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</si>
  <si>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</si>
  <si>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</si>
  <si>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</si>
  <si>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</si>
  <si>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</si>
  <si>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</si>
  <si>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</si>
  <si>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</si>
  <si>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</si>
  <si>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</si>
  <si>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</si>
  <si>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</si>
  <si>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</si>
  <si>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</si>
  <si>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</si>
  <si>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</si>
  <si>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</si>
  <si>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</si>
  <si>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</si>
  <si>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</si>
  <si>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</si>
  <si>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</si>
  <si>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</si>
  <si>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</si>
  <si>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</si>
  <si>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</si>
  <si>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</si>
  <si>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</si>
  <si>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</si>
  <si>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</si>
  <si>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</si>
  <si>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</si>
  <si>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</si>
  <si>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</si>
  <si>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</si>
  <si>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</si>
  <si>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</si>
  <si>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</si>
  <si>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</si>
  <si>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</si>
  <si>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</si>
  <si>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</si>
  <si>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</si>
  <si>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</si>
  <si>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</si>
  <si>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</si>
  <si>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</si>
  <si>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</si>
  <si>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</si>
  <si>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</si>
  <si>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</si>
  <si>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</si>
  <si>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</si>
  <si>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</si>
  <si>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</si>
  <si>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</si>
  <si>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</si>
  <si>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</si>
  <si>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</si>
  <si>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</si>
  <si>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</si>
  <si>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</si>
  <si>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</si>
  <si>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</si>
  <si>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</si>
  <si>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</si>
  <si>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</si>
  <si>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</si>
  <si>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</si>
  <si>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</si>
  <si>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</si>
  <si>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</si>
  <si>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</si>
  <si>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</si>
  <si>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</si>
  <si>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</si>
  <si>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</si>
  <si>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</si>
  <si>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</si>
  <si>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</si>
  <si>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</si>
  <si>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</si>
  <si>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</si>
  <si>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</si>
  <si>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</si>
  <si>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</si>
  <si>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</si>
  <si>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</si>
  <si>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</si>
  <si>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</si>
  <si>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</si>
  <si>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</si>
  <si>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</si>
  <si>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</si>
  <si>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</si>
  <si>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</si>
  <si>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</si>
  <si>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</si>
  <si>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</si>
  <si>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</si>
  <si>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</si>
  <si>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</si>
  <si>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</si>
  <si>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</si>
  <si>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</si>
  <si>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</si>
  <si>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</si>
  <si>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</si>
  <si>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</si>
  <si>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</si>
  <si>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</si>
  <si>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</si>
  <si>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</si>
  <si>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</si>
  <si>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</si>
  <si>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</si>
  <si>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</si>
  <si>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</si>
  <si>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</si>
  <si>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</si>
  <si>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</si>
  <si>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</si>
  <si>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</si>
  <si>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</si>
  <si>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</si>
  <si>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</si>
  <si>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</si>
  <si>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</si>
  <si>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</si>
  <si>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2.5.12</t>
  </si>
  <si>
    <t>2.5.13</t>
  </si>
  <si>
    <t>1.5.6.15</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</si>
  <si>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</si>
  <si>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</si>
  <si>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</si>
  <si>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</si>
  <si>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</si>
  <si>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</si>
  <si>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</si>
  <si>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</si>
  <si>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</si>
  <si>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</si>
  <si>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</si>
  <si>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</si>
  <si>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</si>
  <si>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</si>
  <si>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</si>
  <si>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</si>
  <si>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</si>
  <si>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</si>
  <si>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</si>
  <si>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</si>
  <si>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</si>
  <si>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</si>
  <si>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</si>
  <si>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</si>
  <si>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</si>
  <si>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</si>
  <si>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</si>
  <si>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</si>
  <si>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</si>
  <si>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LIMITE MÁXIMO (%) SOBRE O VALOR DA OBRA</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</si>
  <si>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</si>
  <si>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</si>
  <si>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</si>
  <si>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</si>
  <si>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</si>
  <si>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</si>
  <si>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</si>
  <si>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R00</t>
  </si>
  <si>
    <t>Não incide</t>
  </si>
  <si>
    <t>1.13.1.8</t>
  </si>
  <si>
    <t>12599.2020.449</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</si>
  <si>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</si>
  <si>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</si>
  <si>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</si>
  <si>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</si>
  <si>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</si>
  <si>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</si>
  <si>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</si>
  <si>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</si>
  <si>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</si>
  <si>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</si>
  <si>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</si>
  <si>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</si>
  <si>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</si>
  <si>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</si>
  <si>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</si>
  <si>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</si>
  <si>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</si>
  <si>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</si>
  <si>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</si>
  <si>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</si>
  <si>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</si>
  <si>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</si>
  <si>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</si>
  <si>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</si>
  <si>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</si>
  <si>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</si>
  <si>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</si>
  <si>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</si>
  <si>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</si>
  <si>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</si>
  <si>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</si>
  <si>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</si>
  <si>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</si>
  <si>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</si>
  <si>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</si>
  <si>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</si>
  <si>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</si>
  <si>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</si>
  <si>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</si>
  <si>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</si>
  <si>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</si>
  <si>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</si>
  <si>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</si>
  <si>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</si>
  <si>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</si>
  <si>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</si>
  <si>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</si>
  <si>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</si>
  <si>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</si>
  <si>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</si>
  <si>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</si>
  <si>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</si>
  <si>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</si>
  <si>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</si>
  <si>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</si>
  <si>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</si>
  <si>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</si>
  <si>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</si>
  <si>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</si>
  <si>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</si>
  <si>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</si>
  <si>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</si>
  <si>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</si>
  <si>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</si>
  <si>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</si>
  <si>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</si>
  <si>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</si>
  <si>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</si>
  <si>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</si>
  <si>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</si>
  <si>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</si>
  <si>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</si>
  <si>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</si>
  <si>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</si>
  <si>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</si>
  <si>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</si>
  <si>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</si>
  <si>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</si>
  <si>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</si>
  <si>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</si>
  <si>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</si>
  <si>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</si>
  <si>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</si>
  <si>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</si>
  <si>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</si>
  <si>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</si>
  <si>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</si>
  <si>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</si>
  <si>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</si>
  <si>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</si>
  <si>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</si>
  <si>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</si>
  <si>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</si>
  <si>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</si>
  <si>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</si>
  <si>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</si>
  <si>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</si>
  <si>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</si>
  <si>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</si>
  <si>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</si>
  <si>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</si>
  <si>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</si>
  <si>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</si>
  <si>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</si>
  <si>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</si>
  <si>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</si>
  <si>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</si>
  <si>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</si>
  <si>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</si>
  <si>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</si>
  <si>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</si>
  <si>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</si>
  <si>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</si>
  <si>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</si>
  <si>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</si>
  <si>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</si>
  <si>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</si>
  <si>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</si>
  <si>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</si>
  <si>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</si>
  <si>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</si>
  <si>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</si>
  <si>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</si>
  <si>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</si>
  <si>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</si>
  <si>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</si>
  <si>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</si>
  <si>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</si>
  <si>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</si>
  <si>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</si>
  <si>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</si>
  <si>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</si>
  <si>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</si>
  <si>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</si>
  <si>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</si>
  <si>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</si>
  <si>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</si>
  <si>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</si>
  <si>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</si>
  <si>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</si>
  <si>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</si>
  <si>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</si>
  <si>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</si>
  <si>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</si>
  <si>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</si>
  <si>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</si>
  <si>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</si>
  <si>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</si>
  <si>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</si>
  <si>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</si>
  <si>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</si>
  <si>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</si>
  <si>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</si>
  <si>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</si>
  <si>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</si>
  <si>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</si>
  <si>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</si>
  <si>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</si>
  <si>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</si>
  <si>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</si>
  <si>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</si>
  <si>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</si>
  <si>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</si>
  <si>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</si>
  <si>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</si>
  <si>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</si>
  <si>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</si>
  <si>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</si>
  <si>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</si>
  <si>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</si>
  <si>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</si>
  <si>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</si>
  <si>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</si>
  <si>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</si>
  <si>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</si>
  <si>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</si>
  <si>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</si>
  <si>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</si>
  <si>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</si>
  <si>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</si>
  <si>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</si>
  <si>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</si>
  <si>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</si>
  <si>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</si>
  <si>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</si>
  <si>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</si>
  <si>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</si>
  <si>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</si>
  <si>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</si>
  <si>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</si>
  <si>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</si>
  <si>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</si>
  <si>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</si>
  <si>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</si>
  <si>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</si>
  <si>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</si>
  <si>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</si>
  <si>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</si>
  <si>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</si>
  <si>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</si>
  <si>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</si>
  <si>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</si>
  <si>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</si>
  <si>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</si>
  <si>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</si>
  <si>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</si>
  <si>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</si>
  <si>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MINAS GERAIS</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</si>
  <si>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</si>
  <si>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</si>
  <si>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</si>
  <si>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</si>
  <si>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</si>
  <si>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</si>
  <si>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</si>
  <si>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</si>
  <si>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</si>
  <si>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</si>
  <si>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</si>
  <si>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</si>
  <si>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</si>
  <si>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</si>
  <si>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</si>
  <si>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</si>
  <si>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</si>
  <si>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</si>
  <si>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</si>
  <si>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</si>
  <si>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</si>
  <si>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</si>
  <si>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</si>
  <si>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</si>
  <si>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</si>
  <si>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</si>
  <si>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</si>
  <si>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</si>
  <si>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</si>
  <si>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</si>
  <si>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</si>
  <si>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</si>
  <si>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</si>
  <si>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</si>
  <si>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</si>
  <si>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</si>
  <si>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</si>
  <si>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</si>
  <si>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</si>
  <si>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</si>
  <si>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</si>
  <si>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</si>
  <si>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Porto Alegre/RS, 18 de fevereiro de 2025</t>
  </si>
  <si>
    <t>REVESTIMENTO CERÂMICO PARA PISO COM PLACAS TIPO PORCELANATO DE DIMENSÕES 80X80 CM APLICADA EM AMBIENTES DE ÁREA MENOR QUE 5 M². AF_02/2023_PE</t>
  </si>
  <si>
    <t>Vigência a partir de: 12/2023</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</si>
  <si>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</si>
  <si>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</si>
  <si>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</si>
  <si>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</si>
  <si>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</si>
  <si>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</si>
  <si>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</si>
  <si>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</si>
  <si>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</si>
  <si>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</si>
  <si>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</si>
  <si>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</si>
  <si>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</si>
  <si>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</si>
  <si>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</si>
  <si>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</si>
  <si>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</si>
  <si>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</si>
  <si>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</si>
  <si>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</si>
  <si>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</si>
  <si>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</si>
  <si>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</si>
  <si>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</si>
  <si>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</si>
  <si>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</si>
  <si>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</si>
  <si>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</si>
  <si>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</si>
  <si>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</si>
  <si>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</si>
  <si>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(LIMITADO A 5% DO VALOR TOTAL DA OBRA/CONTRATO)</t>
  </si>
  <si>
    <t>ADMINISTRAÇÃO LOCAL DE OBRA  PARA OBRAS DE MÉDIO PORTE COM VALOR DE R$100.000,01 ATÉ R$300.000,00 (LIMITADO A 4% DO VALOR TOTAL DA OBRA/CONTRATO)</t>
  </si>
  <si>
    <t>ADMINISTRAÇÃO LOCAL DE OBRA PARA OBRAS DE GRANDE PORTE COM VALOR ACIMA DE R$300.000,00 (LIMITADO A 3% DO VALOR TOTAL DA OBRA/CONTRATO)</t>
  </si>
  <si>
    <t>DEMOLIÇÃO DE ALVENARIA PARA QUALQUER TIPO DE BLOCO, DE FORMA MECANIZADA, SEM REAPROVEITAMENTO. AF_09/2023</t>
  </si>
  <si>
    <t>M3</t>
  </si>
  <si>
    <t>DEMOLIÇÃO DE ARGAMASSAS, DE FORMA MANUAL, SEM REAPROVEITAMENTO. AF_09/2023</t>
  </si>
  <si>
    <t>DEMOLIÇÃO DE CONTRAPISO CIMENTADO, DE FORMA MANUAL</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</si>
  <si>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</si>
  <si>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</si>
  <si>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</si>
  <si>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</si>
  <si>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</si>
  <si>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</si>
  <si>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</si>
  <si>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</si>
  <si>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</si>
  <si>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</si>
  <si>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</si>
  <si>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</si>
  <si>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</si>
  <si>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</si>
  <si>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</si>
  <si>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</si>
  <si>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</si>
  <si>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</si>
  <si>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</si>
  <si>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</si>
  <si>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</si>
  <si>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</si>
  <si>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</si>
  <si>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</si>
  <si>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</si>
  <si>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</si>
  <si>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</si>
  <si>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</si>
  <si>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</si>
  <si>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</si>
  <si>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</si>
  <si>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</si>
  <si>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</si>
  <si>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</si>
  <si>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</si>
  <si>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</si>
  <si>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</si>
  <si>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</si>
  <si>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</si>
  <si>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</si>
  <si>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</si>
  <si>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</si>
  <si>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</si>
  <si>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</si>
  <si>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</si>
  <si>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</si>
  <si>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</si>
  <si>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</si>
  <si>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</si>
  <si>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</si>
  <si>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</si>
  <si>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</si>
  <si>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</si>
  <si>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</si>
  <si>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</si>
  <si>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</si>
  <si>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</si>
  <si>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</si>
  <si>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</si>
  <si>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</si>
  <si>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</si>
  <si>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</si>
  <si>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</si>
  <si>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</si>
  <si>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</si>
  <si>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</si>
  <si>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</si>
  <si>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</si>
  <si>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</si>
  <si>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</si>
  <si>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</si>
  <si>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</si>
  <si>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</si>
  <si>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</si>
  <si>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</si>
  <si>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</si>
  <si>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</si>
  <si>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</si>
  <si>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</si>
  <si>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</si>
  <si>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</si>
  <si>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</si>
  <si>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</si>
  <si>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</si>
  <si>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</si>
  <si>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</si>
  <si>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</si>
  <si>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</si>
  <si>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</si>
  <si>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</si>
  <si>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</si>
  <si>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</si>
  <si>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</si>
  <si>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</si>
  <si>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</si>
  <si>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</si>
  <si>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</si>
  <si>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</si>
  <si>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</si>
  <si>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</si>
  <si>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</si>
  <si>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</si>
  <si>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</si>
  <si>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</si>
  <si>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</si>
  <si>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</si>
  <si>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</si>
  <si>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</si>
  <si>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</si>
  <si>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</si>
  <si>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</si>
  <si>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</si>
  <si>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</si>
  <si>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</si>
  <si>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</si>
  <si>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</si>
  <si>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</si>
  <si>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</si>
  <si>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</si>
  <si>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</si>
  <si>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</si>
  <si>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</si>
  <si>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</si>
  <si>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</si>
  <si>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</si>
  <si>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</si>
  <si>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</si>
  <si>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</si>
  <si>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</si>
  <si>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COM VIDROS, BATENTE, ACABAMENTO COM ACETATO OU BRILHANTE E FERRAGENS, EXCLUSIVE ALIZAR E CONTRAMARCO, FIXAÇÃO COM PARAFUSO. FORNECIMENTO E INSTALAÇÃO. AF_11/2024</t>
  </si>
  <si>
    <t>JANELA DE ALUMÍNIO DE CORRER COM 3 FOLHAS (2 VENEZIANAS E 1 PARA VIDRO), COM VIDROS, BATENTE E FERRAGENS, EXCLUSIVE ACABAMENTO, ALIZAR E CONTRAMARCO, FIXAÇÃO COM PARAFUSO. FORNECIMENTO E INSTALAÇÃO. AF_11/2024</t>
  </si>
  <si>
    <t>JANELA DE ALUMÍNIO DE CORRER COM 4 FOLHAS PARA VIDROS, COM VIDROS, BATENTE E FERRAGENS, EXCLUSIVE ACABAMENTO, ALIZAR E CONTRAMARCO, FIXAÇÃO COM PARAFUSO. FORNECIMENTO E INSTALAÇÃO. AF_11/2024</t>
  </si>
  <si>
    <t>JANELA DE ALUMÍNIO TIPO MAXIM-AR, COM VIDROS, BATENTE E FERRAGENS, EXCLUSIVE ALIZAR, ACABAMENTO E CONTRAMARCO, FIXAÇÃO COM PARAFUSO. FORNECIMENTO E INSTALAÇÃO. AF_11/2024</t>
  </si>
  <si>
    <t>JANELA FIXA DE ALUMÍNIO PARA VIDRO, COM VIDRO, BATENTE E FERRAGENS, EXCLUSIVE ACABAMENTO, ALIZAR E CONTRAMARCO, FIXAÇÃO COM PARAFUSO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</si>
  <si>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</si>
  <si>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</si>
  <si>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</si>
  <si>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</si>
  <si>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</si>
  <si>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</si>
  <si>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</si>
  <si>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</si>
  <si>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</si>
  <si>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</si>
  <si>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</si>
  <si>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</si>
  <si>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</si>
  <si>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</si>
  <si>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</si>
  <si>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COM BATENTE, FERRAGENS E PINTURA ANTICORROSIVA, EXCLUSIVE VIDROS, ALIZAR E CONTRAMARCO, FIXAÇÃO COM ARGAMASSA.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</si>
  <si>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</si>
  <si>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</si>
  <si>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</si>
  <si>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</si>
  <si>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</si>
  <si>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</si>
  <si>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</si>
  <si>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</si>
  <si>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</si>
  <si>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</si>
  <si>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</si>
  <si>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</si>
  <si>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</si>
  <si>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</si>
  <si>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</si>
  <si>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</si>
  <si>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</si>
  <si>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</si>
  <si>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</si>
  <si>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</si>
  <si>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</si>
  <si>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</si>
  <si>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</si>
  <si>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</si>
  <si>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</si>
  <si>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</si>
  <si>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</si>
  <si>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</si>
  <si>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</si>
  <si>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</si>
  <si>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</si>
  <si>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</si>
  <si>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</si>
  <si>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</si>
  <si>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</si>
  <si>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</si>
  <si>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</si>
  <si>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</si>
  <si>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</si>
  <si>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</si>
  <si>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</si>
  <si>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</si>
  <si>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</si>
  <si>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</si>
  <si>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</si>
  <si>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</si>
  <si>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</si>
  <si>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</si>
  <si>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</si>
  <si>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</si>
  <si>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</si>
  <si>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</si>
  <si>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</si>
  <si>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</si>
  <si>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</si>
  <si>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</si>
  <si>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</si>
  <si>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</si>
  <si>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</si>
  <si>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</si>
  <si>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</si>
  <si>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</si>
  <si>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</si>
  <si>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</si>
  <si>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</si>
  <si>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</si>
  <si>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</si>
  <si>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</si>
  <si>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</si>
  <si>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</si>
  <si>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</si>
  <si>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</si>
  <si>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</si>
  <si>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</si>
  <si>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</si>
  <si>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</si>
  <si>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</si>
  <si>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</si>
  <si>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</si>
  <si>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</si>
  <si>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</si>
  <si>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</si>
  <si>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</si>
  <si>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</si>
  <si>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</si>
  <si>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</si>
  <si>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</si>
  <si>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</si>
  <si>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</si>
  <si>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</si>
  <si>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</si>
  <si>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</si>
  <si>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</si>
  <si>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</si>
  <si>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</si>
  <si>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</si>
  <si>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</si>
  <si>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</si>
  <si>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</si>
  <si>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</si>
  <si>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</si>
  <si>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</si>
  <si>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</si>
  <si>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</si>
  <si>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</si>
  <si>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</si>
  <si>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</si>
  <si>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</si>
  <si>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</si>
  <si>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</si>
  <si>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</si>
  <si>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</si>
  <si>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</si>
  <si>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</si>
  <si>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</si>
  <si>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</si>
  <si>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</si>
  <si>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</si>
  <si>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</si>
  <si>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</si>
  <si>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</si>
  <si>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</si>
  <si>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</si>
  <si>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</si>
  <si>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</si>
  <si>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</si>
  <si>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</si>
  <si>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</si>
  <si>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</si>
  <si>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</si>
  <si>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</si>
  <si>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</si>
  <si>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</si>
  <si>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</si>
  <si>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</si>
  <si>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</si>
  <si>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</si>
  <si>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</si>
  <si>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</si>
  <si>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</si>
  <si>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</si>
  <si>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</si>
  <si>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</si>
  <si>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</si>
  <si>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COMPRIMENTO DE ATÉ 2M,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</si>
  <si>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</si>
  <si>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</si>
  <si>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</si>
  <si>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</si>
  <si>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</si>
  <si>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</si>
  <si>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</si>
  <si>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</si>
  <si>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</si>
  <si>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</si>
  <si>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</si>
  <si>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</si>
  <si>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</si>
  <si>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</si>
  <si>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</si>
  <si>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</si>
  <si>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</si>
  <si>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LXRA,FUNIL - FORNECIMENTO E INSTALAÇÃO</t>
  </si>
  <si>
    <t>FUNIL DA CARENAGEM PARA ATM - FORNECIMENTO E INSTALAÇÃO</t>
  </si>
  <si>
    <t>MPOR - MÓDULO PORTA - FÓRNECIMENTO E INSTALAÇÃO</t>
  </si>
  <si>
    <t>PTEC - PAREDE TÉCNICA - MDP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</si>
  <si>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</si>
  <si>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</si>
  <si>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</si>
  <si>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</si>
  <si>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</si>
  <si>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</si>
  <si>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</si>
  <si>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</si>
  <si>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</si>
  <si>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</si>
  <si>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</si>
  <si>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</si>
  <si>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</si>
  <si>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</si>
  <si>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</si>
  <si>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</si>
  <si>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</si>
  <si>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</si>
  <si>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</si>
  <si>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</si>
  <si>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</si>
  <si>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</si>
  <si>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</si>
  <si>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</si>
  <si>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</si>
  <si>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</si>
  <si>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</si>
  <si>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</si>
  <si>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</si>
  <si>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</si>
  <si>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</si>
  <si>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</si>
  <si>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</si>
  <si>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</si>
  <si>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</si>
  <si>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</si>
  <si>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</si>
  <si>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</si>
  <si>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</si>
  <si>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</si>
  <si>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</si>
  <si>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</si>
  <si>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</si>
  <si>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</si>
  <si>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</si>
  <si>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</si>
  <si>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</si>
  <si>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</si>
  <si>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</si>
  <si>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</si>
  <si>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</si>
  <si>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</si>
  <si>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</si>
  <si>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</si>
  <si>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</si>
  <si>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</si>
  <si>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</si>
  <si>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</si>
  <si>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</si>
  <si>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</si>
  <si>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</si>
  <si>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</si>
  <si>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</si>
  <si>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</si>
  <si>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</si>
  <si>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</si>
  <si>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</si>
  <si>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</si>
  <si>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</si>
  <si>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</si>
  <si>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</si>
  <si>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</si>
  <si>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</si>
  <si>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</si>
  <si>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</si>
  <si>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</si>
  <si>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</si>
  <si>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</si>
  <si>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</si>
  <si>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</si>
  <si>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</si>
  <si>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</si>
  <si>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</si>
  <si>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</si>
  <si>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</si>
  <si>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</si>
  <si>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</si>
  <si>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</si>
  <si>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</si>
  <si>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</si>
  <si>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</si>
  <si>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</si>
  <si>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</si>
  <si>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</si>
  <si>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</si>
  <si>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</si>
  <si>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</si>
  <si>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</si>
  <si>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</si>
  <si>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</si>
  <si>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AF_12/2020_PA</t>
  </si>
  <si>
    <t>SUMIDOURO CIRCULAR, EM CONCRETO PRÉ-MOLDADO, DIÂMETRO INTERNO = 2,38 M, ALTURA INTERNA = 3,0 M, ÁREA DE INFILTRAÇÃO: 25 M² (PARA 10 CONTRIBUINTES). AF_12/2020_PA</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</si>
  <si>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</si>
  <si>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</si>
  <si>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</si>
  <si>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</si>
  <si>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</si>
  <si>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</si>
  <si>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</si>
  <si>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</si>
  <si>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</si>
  <si>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</si>
  <si>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</si>
  <si>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</si>
  <si>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</si>
  <si>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</si>
  <si>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</si>
  <si>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</si>
  <si>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</si>
  <si>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</si>
  <si>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</si>
  <si>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</si>
  <si>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</si>
  <si>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</si>
  <si>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</si>
  <si>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</si>
  <si>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</si>
  <si>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</si>
  <si>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</si>
  <si>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</si>
  <si>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</si>
  <si>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</si>
  <si>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</si>
  <si>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</si>
  <si>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</si>
  <si>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</si>
  <si>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</si>
  <si>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</si>
  <si>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</si>
  <si>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</si>
  <si>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</si>
  <si>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</si>
  <si>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</si>
  <si>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</si>
  <si>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</si>
  <si>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</si>
  <si>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</si>
  <si>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</si>
  <si>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</si>
  <si>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</si>
  <si>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</si>
  <si>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</si>
  <si>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</si>
  <si>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</si>
  <si>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</si>
  <si>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</si>
  <si>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</si>
  <si>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</si>
  <si>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</si>
  <si>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</si>
  <si>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</si>
  <si>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</si>
  <si>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</si>
  <si>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</si>
  <si>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</si>
  <si>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</si>
  <si>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</si>
  <si>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</si>
  <si>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</si>
  <si>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</si>
  <si>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</si>
  <si>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</si>
  <si>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</si>
  <si>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</si>
  <si>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</si>
  <si>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</si>
  <si>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</si>
  <si>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</si>
  <si>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</si>
  <si>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</si>
  <si>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</si>
  <si>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</si>
  <si>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</si>
  <si>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</si>
  <si>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</si>
  <si>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</si>
  <si>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</si>
  <si>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</si>
  <si>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</si>
  <si>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</si>
  <si>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</si>
  <si>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</si>
  <si>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</si>
  <si>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</si>
  <si>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</si>
  <si>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</si>
  <si>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</si>
  <si>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</si>
  <si>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</si>
  <si>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</si>
  <si>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</si>
  <si>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</si>
  <si>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</si>
  <si>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</si>
  <si>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</si>
  <si>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</si>
  <si>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</si>
  <si>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</si>
  <si>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</si>
  <si>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</si>
  <si>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</si>
  <si>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</si>
  <si>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</si>
  <si>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</si>
  <si>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</si>
  <si>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</si>
  <si>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</si>
  <si>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</si>
  <si>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</si>
  <si>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</si>
  <si>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</si>
  <si>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</si>
  <si>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</si>
  <si>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</si>
  <si>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</si>
  <si>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</si>
  <si>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</si>
  <si>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</si>
  <si>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</si>
  <si>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</si>
  <si>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</si>
  <si>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</si>
  <si>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</si>
  <si>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HI-WALL (PAREDE), CICLO QUENTE/FRIO, CAPACIDADE NOMINAL 12.000 BTU/H.</t>
  </si>
  <si>
    <t>CONDICIONADOR DE AR TIPO SPLIT INVERTER, MODELO HI-WALL (PAREDE), CICLO QUENTE/FRIO, CAPACIDADE NOMINAL 18.000 BTU/H.</t>
  </si>
  <si>
    <t>CONDICIONADOR DE AR TIPO SPLIT INVERTER, MODELO HI-WALL (PAREDE), CICLO QUENTE E FRIO, CAPACIDADE NOMINAL 24.000 BTU/H.</t>
  </si>
  <si>
    <t>CONDICIONADOR DE AR TIPO SPLIT INVERTER, MODELO HI-WALL (PAREDE), CICLO QUENTE/FRIO, CAPACIDADE NOMINAL 36.000 BTU/H.</t>
  </si>
  <si>
    <t>CONDICIONADOR DE AR TIPO SPLIT INVERTER, MODELO HI-WALL (PAREDE), CICLO QUENTE/FRIO, CAPACIDADE NOMINAL 48.000 BTU/H.</t>
  </si>
  <si>
    <t>CONDICIONADOR DE AR TIPO SPLIT INVERTER, MODELO HI-WALL (PAREDE), CICLO QUENTE/FRIO, CAPACIDADE NOMINAL 9.000 BTU/H.</t>
  </si>
  <si>
    <t>CONDICIONADOR DE AR TIPO SPLIT, MODELO HI-WALL (PAREDE), CICLO FRIO, CAPACIDADE NOMINAL 12.000 BTU/H.</t>
  </si>
  <si>
    <t>CONDICIONADOR DE AR TIPO SPLIT, MODELO HI-WALL (PAREDE), CICLO FRIO, CAPACIDADE NOMINAL 18.000 BTU/H.</t>
  </si>
  <si>
    <t>CONDICIONADOR DE AR TIPO SPLIT, MODELO HI-WALL (PAREDE), CICLO FRIO, CAPACIDADE NOMINAL 24.000 BTU/H.</t>
  </si>
  <si>
    <t>CONDICIONADOR DE AR TIPO SPLIT,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</si>
  <si>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</si>
  <si>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</si>
  <si>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</si>
  <si>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</si>
  <si>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MODELO PISO TETO, CICLO FRIO, CAPACIDADE NOMINAL 24.000 BTU/H.</t>
  </si>
  <si>
    <t>CONDICIONADOR DE AR TIPO SPLIT, MODELO PISO TETO, CICLO FRIO, CAPACIDADE NOMINAL 36.000 BTU/H.</t>
  </si>
  <si>
    <t>CONDICIONADOR DE AR TIPO SPLIT, MODELO PISO TETO, CICLO FRIO, CAPACIDADE NOMINAL 48.000 BTU/H.</t>
  </si>
  <si>
    <t>CONDICIONADOR DE AR TIPO SPLIT, MODELO PISO TETO, CICLO FRIO, CAPACIDADE NOMINAL 60.000 BTU/H.</t>
  </si>
  <si>
    <t>CONDICIONADOR DE AR TIPO SPLIT, MODELO PISO TETO, CICLO QUENTE E FRIO, CAPACIDADE NOMINAL 36.000 BTU/H.</t>
  </si>
  <si>
    <t>CONDICIONADOR DE AR TIPO SPLIT, MODELO PISO TETO, CICLO QUENTE E FRIO, CAPACIDADE NOMINAL 48.000 BTU/H.</t>
  </si>
  <si>
    <t>CONDICIONADOR DE AR TIPO SPLIT INVERTER, MODELO PISO TETO, CICLO QUENTE E FRIO, CAPACIDADE NOMINAL 24.000 BTU/H.</t>
  </si>
  <si>
    <t>CONDICIONADOR DE AR TIPO SPLIT INVERTER, MODELO PISO TETO, CICLO QUENTE E FRIO, CAPACIDADE NOMINAL 36.000 BTU/H.</t>
  </si>
  <si>
    <t>CONDICIONADOR DE AR TIPO SPLIT INVERTER, MODELO PISO TETO, CICLO QUENTE E FRIO, CAPACIDADE NOMINAL 48.000 BTU/H.</t>
  </si>
  <si>
    <t>CONDICIONADOR DE AR TIPO SPLIT, MODELO CASSETE (TETO), CICLO QUENTE/FRIO, CAPACIDADE NOMINAL 18.000 BTU/H.</t>
  </si>
  <si>
    <t>CONDICIONADOR DE AR TIPO SPLIT, MODELO CASSETE (TETO), CICLO QUENTE/FRIO, CAPACIDADE NOMINAL 24.000 BTU/H.</t>
  </si>
  <si>
    <t>CONDICIONADOR DE AR TIPO SPLIT, MODELO CASSETE (TETO), CICLO QUENTE/FRIO, CAPACIDADE NOMINAL 36.000 BTU/H.</t>
  </si>
  <si>
    <t>CONDICIONADOR DE AR TIPO SPLIT, MODELO CASSETE (TETO), CICLO QUENTE/FRIO, CAPACIDADE NOMINAL 48.000 BTU/H.</t>
  </si>
  <si>
    <t>CONDICIONADOR DE AR TIPO SPLIT, MODELO CASSETE (TETO), CICLO QUENTE/FRIO, CAPACIDADE NOMINAL 60.000 BTU/H.</t>
  </si>
  <si>
    <t>CONDICIONADOR DE AR TIPO SPLIT, MODELO CASSETE (TETO)E, CICLO FRIO, CAPACIDADE NOMINAL 18.000 BTU/H.</t>
  </si>
  <si>
    <t>CONDICIONADOR DE AR TIPO SPLIT, MODELO CASSETE (TETO)E, CICLO FRIO, CAPACIDADE NOMINAL 24.000 BTU/H.</t>
  </si>
  <si>
    <t>CONDICIONADOR DE AR TIPO SPLIT, MODELO CASSETE (TETO)E, CICLO FRIO, CAPACIDADE NOMINAL 36.000 BTU/H.</t>
  </si>
  <si>
    <t>CONDICIONADOR DE AR TIPO SPLIT, MODELO CASSETE (TETO)E, CICLO FRIO, CAPACIDADE NOMINAL 48.000 BTU/H.</t>
  </si>
  <si>
    <t>CONDICIONADOR DE AR TIPO SPLIT, MODELO CASSETE (TETO)E, CICLO FRIO, CAPACIDADE NOMINAL 60.000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</si>
  <si>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</si>
  <si>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</si>
  <si>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</si>
  <si>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CONDICIONADOR DE AR TIPO SPLIT INVERTER, MODELO CASSETE (TETO) 4 VIAS, CICLO QUENTE E FRIO, CAPACIDADE NOMINAL 24.000 BTU/H.</t>
  </si>
  <si>
    <t>CONDICIONADOR DE AR TIPO SPLIT INVERTER, MODELO CASSETE (TETO) 4 VIAS, CICLO QUENTE E FRIO, CAPACIDADE NOMINAL 36.000 BTU/H.</t>
  </si>
  <si>
    <t>CONDICIONADOR DE AR TIPO SPLIT INVERTER, MODELO CASSETE (TETO) 4 VIAS, CICLO QUENTE E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</si>
  <si>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</si>
  <si>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</si>
  <si>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</si>
  <si>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</si>
  <si>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</si>
  <si>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</si>
  <si>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</si>
  <si>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</si>
  <si>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</si>
  <si>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</si>
  <si>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</si>
  <si>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</si>
  <si>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AF_11/2021_PA</t>
  </si>
  <si>
    <t>TUBO EM COBRE FLEXÍVEL, DN 1/4", COM ISOLAMENTO, INSTALADO EM FORRO, PARA RAMAL DE ALIMENTAÇÃO DE AR CONDICIONADO, INCLUSO FIXADOR. AF_11/2021_PA</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</si>
  <si>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</si>
  <si>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AF_11/2021_PA</t>
  </si>
  <si>
    <t>TUBO EM COBRE FLEXÍVEL, DN 5/8", COM ISOLAMENTO, INSTALADO EM FORRO, PARA RAMAL DE ALIMENTAÇÃO DE AR CONDICIONADO, INCLUSO FIXADOR. AF_11/2021_PA</t>
  </si>
  <si>
    <t>TUBO EM COBRE FLEXÍVEL, DN 7/8", COM ISOLAMENTO, INSTALADO EM FORRO, PARA RAMAL DE ALIMENTAÇÃO DE AR CONDICIONADO, INCLUSO FIXADOR</t>
  </si>
  <si>
    <t>DUTO EM CHAPA GALVANIZADA #22</t>
  </si>
  <si>
    <t>DUTO EM CHAPA GALVANIZADA #24</t>
  </si>
  <si>
    <t>DUTO EM CHAPA GALVANIZADA #26</t>
  </si>
  <si>
    <t>DUTO FLÉXIVEL Ø 10" (263MM) REF: ISODEC OU EQUIVALENTE</t>
  </si>
  <si>
    <t>DUTO FLÉXIVEL Ø 12" (314MM) REF: ISODEC OU EQUIVALENTE</t>
  </si>
  <si>
    <t>DUTO FLÉXIVEL Ø 5" (131MM) REF: ISODEC OU EQUIVALENTE</t>
  </si>
  <si>
    <t>DUTO FLÉXIVEL Ø 6" (161MM) REF: ISODEC OU EQUIVALENTE</t>
  </si>
  <si>
    <t>DUTO FLÉXIVEL Ø 8" (209MM) REF: ISODEC OU EQUIVALENTE</t>
  </si>
  <si>
    <t xml:space="preserve">ISOLAMENTO COM LÃ DE ROCHA 50MM </t>
  </si>
  <si>
    <t>FITA ALUMINIZADA ADESIVA PARA ACABAMENTO EM DUTOS,  48MM X 50M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</si>
  <si>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</si>
  <si>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</si>
  <si>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</si>
  <si>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</si>
  <si>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</si>
  <si>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</si>
  <si>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</si>
  <si>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</si>
  <si>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</si>
  <si>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</si>
  <si>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</si>
  <si>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</si>
  <si>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</si>
  <si>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</si>
  <si>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</si>
  <si>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</si>
  <si>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</si>
  <si>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</si>
  <si>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</si>
  <si>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</si>
  <si>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</si>
  <si>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</si>
  <si>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</si>
  <si>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</si>
  <si>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</si>
  <si>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</si>
  <si>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</si>
  <si>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</si>
  <si>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</si>
  <si>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</si>
  <si>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</si>
  <si>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</si>
  <si>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</si>
  <si>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</si>
  <si>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</si>
  <si>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</si>
  <si>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</si>
  <si>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</si>
  <si>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</si>
  <si>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</si>
  <si>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</si>
  <si>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</si>
  <si>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</si>
  <si>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</si>
  <si>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</si>
  <si>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</si>
  <si>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</si>
  <si>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</si>
  <si>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</si>
  <si>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</si>
  <si>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</si>
  <si>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</si>
  <si>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</si>
  <si>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</si>
  <si>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</si>
  <si>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</si>
  <si>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</si>
  <si>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</si>
  <si>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</si>
  <si>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</si>
  <si>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</si>
  <si>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</si>
  <si>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</si>
  <si>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</si>
  <si>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</si>
  <si>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</si>
  <si>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</si>
  <si>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</si>
  <si>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</si>
  <si>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</si>
  <si>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</si>
  <si>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</si>
  <si>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</si>
  <si>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</si>
  <si>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</si>
  <si>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</si>
  <si>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</si>
  <si>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</si>
  <si>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</si>
  <si>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</si>
  <si>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</si>
  <si>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</si>
  <si>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</si>
  <si>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</si>
  <si>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</si>
  <si>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</si>
  <si>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</si>
  <si>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</si>
  <si>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</si>
  <si>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</si>
  <si>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</si>
  <si>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</si>
  <si>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</si>
  <si>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</si>
  <si>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</si>
  <si>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</si>
  <si>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</si>
  <si>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</si>
  <si>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</si>
  <si>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</si>
  <si>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</si>
  <si>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</si>
  <si>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</si>
  <si>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</si>
  <si>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</si>
  <si>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</si>
  <si>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</si>
  <si>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</si>
  <si>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</si>
  <si>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</si>
  <si>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</si>
  <si>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</si>
  <si>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</si>
  <si>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</si>
  <si>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</si>
  <si>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</si>
  <si>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</si>
  <si>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</si>
  <si>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</si>
  <si>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</si>
  <si>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</si>
  <si>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</si>
  <si>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</si>
  <si>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</si>
  <si>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</si>
  <si>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</si>
  <si>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</si>
  <si>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</si>
  <si>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</si>
  <si>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</si>
  <si>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</si>
  <si>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</si>
  <si>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</si>
  <si>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</si>
  <si>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</si>
  <si>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</si>
  <si>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</si>
  <si>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</si>
  <si>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</si>
  <si>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</si>
  <si>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</si>
  <si>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</si>
  <si>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</si>
  <si>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</si>
  <si>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</si>
  <si>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</si>
  <si>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</si>
  <si>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</si>
  <si>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</si>
  <si>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</si>
  <si>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</si>
  <si>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</si>
  <si>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</si>
  <si>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</si>
  <si>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</si>
  <si>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</si>
  <si>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</si>
  <si>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</si>
  <si>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</si>
  <si>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</si>
  <si>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</si>
  <si>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</si>
  <si>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</si>
  <si>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</si>
  <si>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</si>
  <si>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</si>
  <si>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</si>
  <si>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</si>
  <si>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</si>
  <si>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</si>
  <si>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</si>
  <si>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</si>
  <si>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</si>
  <si>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</si>
  <si>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</si>
  <si>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</si>
  <si>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</si>
  <si>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</si>
  <si>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</si>
  <si>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</si>
  <si>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</si>
  <si>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</si>
  <si>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</si>
  <si>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</si>
  <si>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</si>
  <si>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</si>
  <si>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</si>
  <si>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</si>
  <si>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FLEXÍVEL CORRUGADO, PVC, DN 25 MM (3/4"), PARA CIRCUITOS TERMINAIS, INSTALADO EM FORRO - FORNECIMENTO E INSTALAÇÃO. AF_03/2023_PA</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</si>
  <si>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</si>
  <si>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</si>
  <si>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</si>
  <si>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</si>
  <si>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</si>
  <si>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</si>
  <si>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</si>
  <si>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</si>
  <si>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</si>
  <si>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</si>
  <si>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</si>
  <si>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</si>
  <si>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</si>
  <si>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</si>
  <si>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</si>
  <si>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</si>
  <si>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</si>
  <si>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</si>
  <si>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</si>
  <si>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</si>
  <si>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</si>
  <si>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</si>
  <si>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</si>
  <si>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</si>
  <si>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</si>
  <si>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</si>
  <si>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</si>
  <si>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</si>
  <si>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</si>
  <si>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</si>
  <si>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</si>
  <si>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</si>
  <si>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</si>
  <si>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</si>
  <si>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</si>
  <si>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</si>
  <si>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</si>
  <si>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</si>
  <si>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</si>
  <si>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</si>
  <si>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</si>
  <si>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</si>
  <si>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</si>
  <si>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</si>
  <si>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</si>
  <si>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</si>
  <si>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</si>
  <si>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</si>
  <si>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</si>
  <si>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</si>
  <si>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</si>
  <si>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</si>
  <si>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</si>
  <si>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</si>
  <si>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</si>
  <si>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</si>
  <si>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</si>
  <si>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</si>
  <si>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</si>
  <si>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</si>
  <si>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</si>
  <si>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</si>
  <si>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</si>
  <si>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</si>
  <si>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</si>
  <si>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</si>
  <si>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</si>
  <si>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</si>
  <si>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</si>
  <si>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</si>
  <si>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</si>
  <si>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</si>
  <si>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</si>
  <si>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</si>
  <si>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</si>
  <si>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</si>
  <si>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</si>
  <si>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</si>
  <si>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</si>
  <si>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</si>
  <si>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</si>
  <si>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</si>
  <si>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</si>
  <si>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</si>
  <si>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</si>
  <si>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</si>
  <si>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</si>
  <si>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</si>
  <si>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</si>
  <si>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</si>
  <si>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AF_08/2020</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</si>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</sst>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s>
  <borders count="7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74">
    <xf numFmtId="0" fontId="0" fillId="0" borderId="0"/>
    <xf numFmtId="9" fontId="8" fillId="0" borderId="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0" fontId="15" fillId="0" borderId="0" applyNumberFormat="0" applyFill="0" applyBorder="0" applyAlignment="0" applyProtection="0"/>
    <xf numFmtId="0" fontId="21" fillId="0" borderId="0"/>
    <xf numFmtId="167"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43" fontId="26" fillId="0" borderId="0" applyFont="0" applyFill="0" applyBorder="0" applyAlignment="0" applyProtection="0"/>
    <xf numFmtId="9" fontId="8" fillId="0" borderId="0" applyFill="0" applyBorder="0" applyAlignment="0" applyProtection="0"/>
    <xf numFmtId="0" fontId="8" fillId="0" borderId="0"/>
    <xf numFmtId="43" fontId="8" fillId="0" borderId="0" applyFont="0" applyFill="0" applyBorder="0" applyAlignment="0" applyProtection="0"/>
    <xf numFmtId="0" fontId="8" fillId="0" borderId="0"/>
    <xf numFmtId="43" fontId="7" fillId="0" borderId="0" applyFont="0" applyFill="0" applyBorder="0" applyAlignment="0" applyProtection="0"/>
    <xf numFmtId="5" fontId="8" fillId="0" borderId="0" applyFill="0" applyBorder="0" applyAlignment="0" applyProtection="0"/>
    <xf numFmtId="0" fontId="28" fillId="0" borderId="0"/>
    <xf numFmtId="169" fontId="27" fillId="0" borderId="0" applyBorder="0" applyProtection="0"/>
    <xf numFmtId="170" fontId="29" fillId="0" borderId="0" applyBorder="0" applyProtection="0"/>
    <xf numFmtId="0" fontId="8" fillId="0" borderId="0"/>
    <xf numFmtId="167" fontId="8" fillId="0" borderId="0" applyFont="0" applyFill="0" applyBorder="0" applyAlignment="0" applyProtection="0"/>
    <xf numFmtId="167" fontId="8" fillId="0" borderId="0" applyFont="0" applyFill="0" applyBorder="0" applyAlignment="0" applyProtection="0"/>
    <xf numFmtId="0" fontId="8" fillId="0" borderId="0"/>
    <xf numFmtId="0" fontId="8" fillId="0" borderId="0"/>
    <xf numFmtId="167" fontId="2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36" fillId="0" borderId="0"/>
    <xf numFmtId="0" fontId="27" fillId="0" borderId="0"/>
    <xf numFmtId="0" fontId="37" fillId="0" borderId="0"/>
    <xf numFmtId="0" fontId="15" fillId="0" borderId="0" applyNumberFormat="0" applyFill="0" applyBorder="0" applyAlignment="0" applyProtection="0"/>
    <xf numFmtId="44" fontId="6" fillId="0" borderId="0" applyFont="0" applyFill="0" applyBorder="0" applyAlignment="0" applyProtection="0"/>
    <xf numFmtId="0" fontId="37" fillId="0" borderId="0"/>
    <xf numFmtId="0" fontId="38" fillId="0" borderId="0"/>
    <xf numFmtId="0" fontId="39" fillId="0" borderId="0"/>
    <xf numFmtId="43" fontId="26"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7" fillId="0" borderId="0"/>
    <xf numFmtId="0" fontId="27" fillId="0" borderId="0"/>
    <xf numFmtId="44" fontId="5" fillId="0" borderId="0" applyFont="0" applyFill="0" applyBorder="0" applyAlignment="0" applyProtection="0"/>
    <xf numFmtId="0" fontId="27" fillId="0" borderId="0"/>
    <xf numFmtId="0" fontId="38" fillId="0" borderId="0"/>
    <xf numFmtId="0" fontId="40" fillId="0" borderId="0"/>
    <xf numFmtId="0" fontId="4" fillId="0" borderId="0"/>
    <xf numFmtId="43" fontId="2" fillId="0" borderId="0" applyFont="0" applyFill="0" applyBorder="0" applyAlignment="0" applyProtection="0"/>
    <xf numFmtId="44" fontId="2"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42" fillId="0" borderId="0"/>
    <xf numFmtId="0" fontId="43" fillId="0" borderId="0"/>
    <xf numFmtId="0" fontId="44" fillId="0" borderId="0">
      <alignment horizontal="center"/>
    </xf>
    <xf numFmtId="0" fontId="44" fillId="0" borderId="0">
      <alignment horizontal="center" textRotation="90"/>
    </xf>
    <xf numFmtId="9" fontId="28" fillId="0" borderId="0" applyFont="0" applyFill="0" applyBorder="0" applyAlignment="0" applyProtection="0"/>
    <xf numFmtId="0" fontId="45" fillId="0" borderId="0"/>
    <xf numFmtId="173" fontId="45"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8" fillId="0" borderId="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394">
    <xf numFmtId="0" fontId="0" fillId="0" borderId="0" xfId="0"/>
    <xf numFmtId="0" fontId="8" fillId="0" borderId="0" xfId="2"/>
    <xf numFmtId="0" fontId="9" fillId="0" borderId="0" xfId="2" applyFont="1" applyAlignment="1">
      <alignment horizontal="center" vertical="center"/>
    </xf>
    <xf numFmtId="0" fontId="9" fillId="2" borderId="1" xfId="2" applyFont="1" applyFill="1" applyBorder="1" applyAlignment="1">
      <alignment horizontal="center"/>
    </xf>
    <xf numFmtId="39" fontId="9" fillId="0" borderId="0" xfId="2" applyNumberFormat="1" applyFont="1" applyAlignment="1">
      <alignment horizontal="center" vertical="center" wrapText="1"/>
    </xf>
    <xf numFmtId="0" fontId="11" fillId="0" borderId="7" xfId="2" applyFont="1" applyBorder="1" applyAlignment="1">
      <alignment horizontal="center" vertical="center" wrapText="1"/>
    </xf>
    <xf numFmtId="10" fontId="8" fillId="0" borderId="0" xfId="3"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65" fontId="10" fillId="0" borderId="0" xfId="4" applyNumberFormat="1" applyFont="1" applyFill="1" applyBorder="1" applyAlignment="1" applyProtection="1">
      <alignment horizontal="center" vertical="center" wrapText="1"/>
    </xf>
    <xf numFmtId="10" fontId="10" fillId="0" borderId="0" xfId="2" applyNumberFormat="1" applyFont="1" applyAlignment="1">
      <alignment horizontal="center" vertical="center" wrapText="1"/>
    </xf>
    <xf numFmtId="0" fontId="12" fillId="0" borderId="0" xfId="2" applyFont="1"/>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0" fillId="0" borderId="0" xfId="2" applyFont="1"/>
    <xf numFmtId="0" fontId="9" fillId="0" borderId="0" xfId="2" applyFont="1" applyAlignment="1">
      <alignment horizontal="right" vertical="top" wrapText="1"/>
    </xf>
    <xf numFmtId="0" fontId="8" fillId="0" borderId="0" xfId="2" applyAlignment="1">
      <alignment horizontal="left" vertical="top" wrapText="1"/>
    </xf>
    <xf numFmtId="166" fontId="8" fillId="0" borderId="0" xfId="5" applyFont="1" applyFill="1" applyBorder="1" applyAlignment="1">
      <alignment horizontal="center" vertical="top" wrapText="1"/>
    </xf>
    <xf numFmtId="0" fontId="11" fillId="0" borderId="7" xfId="2" applyFont="1" applyBorder="1" applyAlignment="1">
      <alignment horizontal="center" vertical="center"/>
    </xf>
    <xf numFmtId="166" fontId="9" fillId="0" borderId="0" xfId="5" applyFont="1" applyFill="1" applyBorder="1" applyAlignment="1">
      <alignment horizontal="center" vertical="top" wrapText="1"/>
    </xf>
    <xf numFmtId="0" fontId="13" fillId="0" borderId="5" xfId="2" applyFont="1" applyBorder="1" applyAlignment="1">
      <alignment horizontal="center" vertical="center" wrapText="1"/>
    </xf>
    <xf numFmtId="0" fontId="13" fillId="0" borderId="5" xfId="2" applyFont="1" applyBorder="1" applyAlignment="1">
      <alignment horizontal="justify" vertical="center" wrapText="1"/>
    </xf>
    <xf numFmtId="0" fontId="8" fillId="0" borderId="5" xfId="2" applyBorder="1" applyAlignment="1">
      <alignment horizontal="center" vertical="center"/>
    </xf>
    <xf numFmtId="0" fontId="8" fillId="0" borderId="0" xfId="2" applyAlignment="1">
      <alignment horizontal="center"/>
    </xf>
    <xf numFmtId="0" fontId="8" fillId="0" borderId="0" xfId="2" applyAlignment="1">
      <alignment horizontal="center" vertical="center"/>
    </xf>
    <xf numFmtId="0" fontId="17" fillId="3" borderId="7" xfId="2" applyFont="1" applyFill="1" applyBorder="1" applyAlignment="1">
      <alignment horizontal="center" vertical="center" wrapText="1"/>
    </xf>
    <xf numFmtId="0" fontId="16" fillId="0" borderId="7" xfId="2" applyFont="1" applyBorder="1" applyAlignment="1">
      <alignment horizontal="center" vertical="center" wrapText="1"/>
    </xf>
    <xf numFmtId="0" fontId="16" fillId="0" borderId="7" xfId="2" applyFont="1" applyBorder="1" applyAlignment="1">
      <alignment horizontal="justify" vertical="center" wrapText="1"/>
    </xf>
    <xf numFmtId="0" fontId="18" fillId="0" borderId="7" xfId="2" applyFont="1" applyBorder="1" applyAlignment="1">
      <alignment horizontal="center" vertical="center" wrapText="1"/>
    </xf>
    <xf numFmtId="10" fontId="17" fillId="2" borderId="7" xfId="2" applyNumberFormat="1" applyFont="1" applyFill="1" applyBorder="1" applyAlignment="1">
      <alignment horizontal="center" vertical="center" wrapText="1"/>
    </xf>
    <xf numFmtId="0" fontId="17" fillId="3" borderId="7" xfId="2" applyFont="1" applyFill="1" applyBorder="1" applyAlignment="1">
      <alignment horizontal="center" vertical="center"/>
    </xf>
    <xf numFmtId="0" fontId="16" fillId="0" borderId="7" xfId="2" applyFont="1" applyBorder="1" applyAlignment="1">
      <alignment vertical="center" wrapText="1"/>
    </xf>
    <xf numFmtId="0" fontId="9" fillId="0" borderId="0" xfId="2" applyFont="1"/>
    <xf numFmtId="0" fontId="23" fillId="0" borderId="0" xfId="7" applyFont="1" applyAlignment="1">
      <alignment vertical="top" wrapText="1"/>
    </xf>
    <xf numFmtId="0" fontId="23" fillId="0" borderId="0" xfId="7" applyFont="1" applyAlignment="1">
      <alignment horizontal="center" vertical="center" wrapText="1"/>
    </xf>
    <xf numFmtId="167" fontId="23" fillId="0" borderId="0" xfId="8" applyFont="1" applyFill="1" applyBorder="1" applyAlignment="1">
      <alignment horizontal="right" vertical="top" wrapText="1"/>
    </xf>
    <xf numFmtId="167" fontId="24" fillId="0" borderId="0" xfId="8" applyFont="1" applyFill="1" applyBorder="1" applyAlignment="1">
      <alignment horizontal="right" vertical="center"/>
    </xf>
    <xf numFmtId="167" fontId="22" fillId="0" borderId="0" xfId="8" applyFont="1" applyFill="1" applyBorder="1" applyAlignment="1">
      <alignment horizontal="right" vertical="center" wrapText="1"/>
    </xf>
    <xf numFmtId="0" fontId="22" fillId="0" borderId="0" xfId="7" applyFont="1" applyAlignment="1">
      <alignment vertical="top" wrapText="1"/>
    </xf>
    <xf numFmtId="0" fontId="8" fillId="0" borderId="0" xfId="7" applyFont="1" applyAlignment="1">
      <alignment vertical="center" wrapText="1"/>
    </xf>
    <xf numFmtId="167" fontId="8" fillId="10" borderId="15" xfId="8" applyFont="1" applyFill="1" applyBorder="1" applyAlignment="1">
      <alignment horizontal="right" vertical="center" wrapText="1"/>
    </xf>
    <xf numFmtId="0" fontId="8" fillId="0" borderId="0" xfId="7" applyFont="1" applyAlignment="1">
      <alignment horizontal="left" vertical="center" wrapText="1"/>
    </xf>
    <xf numFmtId="0" fontId="8" fillId="0" borderId="0" xfId="7" applyFont="1" applyAlignment="1">
      <alignment vertical="top" wrapText="1"/>
    </xf>
    <xf numFmtId="0" fontId="8" fillId="0" borderId="0" xfId="7" applyFont="1" applyAlignment="1">
      <alignment horizontal="center" vertical="center" wrapText="1"/>
    </xf>
    <xf numFmtId="167" fontId="8" fillId="0" borderId="0" xfId="8" applyFont="1" applyFill="1" applyBorder="1" applyAlignment="1">
      <alignment vertical="center" wrapText="1"/>
    </xf>
    <xf numFmtId="167" fontId="8" fillId="0" borderId="0" xfId="8" applyFont="1" applyFill="1" applyBorder="1" applyAlignment="1">
      <alignment vertical="top" wrapText="1"/>
    </xf>
    <xf numFmtId="0" fontId="8" fillId="0" borderId="1" xfId="7" applyFont="1" applyBorder="1" applyAlignment="1">
      <alignment vertical="center"/>
    </xf>
    <xf numFmtId="0" fontId="8" fillId="0" borderId="2" xfId="7" applyFont="1" applyBorder="1" applyAlignment="1">
      <alignment horizontal="center" vertical="center" wrapText="1"/>
    </xf>
    <xf numFmtId="167" fontId="8" fillId="0" borderId="2" xfId="8" applyFont="1" applyFill="1" applyBorder="1" applyAlignment="1">
      <alignment horizontal="right" vertical="center" wrapText="1"/>
    </xf>
    <xf numFmtId="167" fontId="8" fillId="0" borderId="3" xfId="8" applyFont="1" applyFill="1" applyBorder="1" applyAlignment="1">
      <alignment horizontal="right" vertical="center" wrapText="1"/>
    </xf>
    <xf numFmtId="167" fontId="8" fillId="0" borderId="7" xfId="8" applyFont="1" applyFill="1" applyBorder="1" applyAlignment="1">
      <alignment horizontal="right" vertical="center" wrapText="1"/>
    </xf>
    <xf numFmtId="167" fontId="8" fillId="0" borderId="0" xfId="8" applyFont="1" applyFill="1" applyBorder="1" applyAlignment="1">
      <alignment horizontal="right" vertical="top" wrapText="1"/>
    </xf>
    <xf numFmtId="0" fontId="9" fillId="0" borderId="0" xfId="7" applyFont="1" applyAlignment="1">
      <alignment vertical="center" wrapText="1"/>
    </xf>
    <xf numFmtId="0" fontId="12" fillId="0" borderId="1" xfId="7" applyFont="1" applyBorder="1" applyAlignment="1">
      <alignment horizontal="center" vertical="center" wrapText="1"/>
    </xf>
    <xf numFmtId="167" fontId="9" fillId="0" borderId="7" xfId="8" applyFont="1" applyFill="1" applyBorder="1" applyAlignment="1">
      <alignment horizontal="right" vertical="center" wrapText="1"/>
    </xf>
    <xf numFmtId="0" fontId="9" fillId="0" borderId="18" xfId="2" applyFont="1" applyBorder="1" applyAlignment="1">
      <alignment horizontal="right" vertical="center"/>
    </xf>
    <xf numFmtId="0" fontId="9" fillId="0" borderId="0" xfId="2" applyFont="1" applyAlignment="1">
      <alignment horizontal="right" vertical="center"/>
    </xf>
    <xf numFmtId="0" fontId="20" fillId="0" borderId="0" xfId="2" applyFont="1" applyAlignment="1">
      <alignment horizontal="center" vertical="center"/>
    </xf>
    <xf numFmtId="9" fontId="22" fillId="8" borderId="28" xfId="1" applyFont="1" applyFill="1" applyBorder="1" applyAlignment="1">
      <alignment horizontal="center" vertical="top" wrapText="1"/>
    </xf>
    <xf numFmtId="9" fontId="22" fillId="8" borderId="17" xfId="1" applyFont="1" applyFill="1" applyBorder="1" applyAlignment="1">
      <alignment horizontal="center" vertical="top" wrapText="1"/>
    </xf>
    <xf numFmtId="9" fontId="22" fillId="8" borderId="29" xfId="1" applyFont="1" applyFill="1" applyBorder="1" applyAlignment="1">
      <alignment horizontal="center" vertical="top" wrapText="1"/>
    </xf>
    <xf numFmtId="0" fontId="22" fillId="8" borderId="22" xfId="7" applyFont="1" applyFill="1" applyBorder="1" applyAlignment="1">
      <alignment horizontal="center" vertical="center" wrapText="1"/>
    </xf>
    <xf numFmtId="0" fontId="10" fillId="8" borderId="30" xfId="7" applyFont="1" applyFill="1" applyBorder="1" applyAlignment="1">
      <alignment horizontal="center" vertical="center" wrapText="1"/>
    </xf>
    <xf numFmtId="167" fontId="22" fillId="8" borderId="23" xfId="8" applyFont="1" applyFill="1" applyBorder="1" applyAlignment="1">
      <alignment horizontal="center" vertical="center" wrapText="1"/>
    </xf>
    <xf numFmtId="167" fontId="22" fillId="8" borderId="24" xfId="8" applyFont="1" applyFill="1" applyBorder="1" applyAlignment="1">
      <alignment horizontal="center" vertical="center" wrapText="1"/>
    </xf>
    <xf numFmtId="0" fontId="8" fillId="0" borderId="33" xfId="7" applyFont="1" applyBorder="1" applyAlignment="1">
      <alignment horizontal="center" vertical="center" wrapText="1"/>
    </xf>
    <xf numFmtId="0" fontId="22" fillId="8" borderId="25" xfId="7" applyFont="1" applyFill="1" applyBorder="1" applyAlignment="1">
      <alignment horizontal="center" vertical="center" wrapText="1"/>
    </xf>
    <xf numFmtId="0" fontId="22" fillId="8" borderId="26" xfId="7" applyFont="1" applyFill="1" applyBorder="1" applyAlignment="1">
      <alignment horizontal="center" vertical="center" wrapText="1"/>
    </xf>
    <xf numFmtId="0" fontId="22" fillId="8" borderId="26" xfId="7" applyFont="1" applyFill="1" applyBorder="1" applyAlignment="1">
      <alignment vertical="top" wrapText="1"/>
    </xf>
    <xf numFmtId="167" fontId="22" fillId="8" borderId="26" xfId="8" applyFont="1" applyFill="1" applyBorder="1" applyAlignment="1">
      <alignment horizontal="right" vertical="top" wrapText="1"/>
    </xf>
    <xf numFmtId="167" fontId="22" fillId="8" borderId="35" xfId="8" applyFont="1" applyFill="1" applyBorder="1" applyAlignment="1">
      <alignment horizontal="right" vertical="top" wrapText="1"/>
    </xf>
    <xf numFmtId="167" fontId="22" fillId="8" borderId="36" xfId="8" applyFont="1" applyFill="1" applyBorder="1" applyAlignment="1">
      <alignment horizontal="right" vertical="top" wrapText="1"/>
    </xf>
    <xf numFmtId="10" fontId="22" fillId="8" borderId="37" xfId="1" applyNumberFormat="1" applyFont="1" applyFill="1" applyBorder="1" applyAlignment="1">
      <alignment horizontal="right" vertical="top" wrapText="1"/>
    </xf>
    <xf numFmtId="0" fontId="25" fillId="0" borderId="0" xfId="2" applyFont="1"/>
    <xf numFmtId="0" fontId="14" fillId="0" borderId="0" xfId="2" applyFont="1" applyAlignment="1">
      <alignment horizontal="left" vertical="center" wrapText="1"/>
    </xf>
    <xf numFmtId="4" fontId="10" fillId="0" borderId="38" xfId="0" applyNumberFormat="1" applyFont="1" applyBorder="1" applyAlignment="1">
      <alignment vertical="center"/>
    </xf>
    <xf numFmtId="4" fontId="10" fillId="0" borderId="39" xfId="0" applyNumberFormat="1" applyFont="1" applyBorder="1" applyAlignment="1">
      <alignment vertical="center"/>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9" fontId="9" fillId="6" borderId="38" xfId="0" applyNumberFormat="1" applyFont="1" applyFill="1" applyBorder="1" applyAlignment="1">
      <alignment horizontal="right" vertical="center"/>
    </xf>
    <xf numFmtId="0" fontId="0" fillId="0" borderId="40" xfId="0" applyBorder="1"/>
    <xf numFmtId="0" fontId="9" fillId="0" borderId="0" xfId="0" applyFont="1"/>
    <xf numFmtId="0" fontId="9" fillId="0" borderId="4" xfId="2" applyFont="1" applyBorder="1" applyAlignment="1">
      <alignment horizontal="right" vertical="center"/>
    </xf>
    <xf numFmtId="0" fontId="9" fillId="0" borderId="5" xfId="2" applyFont="1" applyBorder="1" applyAlignment="1">
      <alignment horizontal="right" vertical="center"/>
    </xf>
    <xf numFmtId="0" fontId="20" fillId="0" borderId="2" xfId="2" applyFont="1" applyBorder="1" applyAlignment="1">
      <alignment horizontal="center" vertical="center"/>
    </xf>
    <xf numFmtId="0" fontId="0" fillId="0" borderId="0" xfId="0" applyAlignment="1">
      <alignment horizontal="center"/>
    </xf>
    <xf numFmtId="0" fontId="8" fillId="0" borderId="0" xfId="2" applyAlignment="1">
      <alignment wrapText="1"/>
    </xf>
    <xf numFmtId="0" fontId="9" fillId="0" borderId="0" xfId="2"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wrapText="1"/>
    </xf>
    <xf numFmtId="0" fontId="8" fillId="10" borderId="15" xfId="11" applyFill="1" applyBorder="1" applyAlignment="1">
      <alignment horizontal="center" vertical="center" wrapText="1"/>
    </xf>
    <xf numFmtId="0" fontId="8" fillId="0" borderId="0" xfId="11" applyAlignment="1">
      <alignment vertical="top" wrapText="1"/>
    </xf>
    <xf numFmtId="0" fontId="8" fillId="0" borderId="0" xfId="11" applyAlignment="1">
      <alignment horizontal="center" vertical="center" wrapText="1"/>
    </xf>
    <xf numFmtId="171" fontId="8" fillId="10" borderId="16" xfId="8" applyNumberFormat="1" applyFont="1" applyFill="1" applyBorder="1" applyAlignment="1">
      <alignment horizontal="right" vertical="center" wrapText="1"/>
    </xf>
    <xf numFmtId="0" fontId="8" fillId="10" borderId="0" xfId="7" applyFont="1" applyFill="1" applyAlignment="1">
      <alignment vertical="center" wrapText="1"/>
    </xf>
    <xf numFmtId="168" fontId="8" fillId="9" borderId="11" xfId="7" applyNumberFormat="1" applyFont="1" applyFill="1" applyBorder="1" applyAlignment="1" applyProtection="1">
      <alignment horizontal="center" vertical="center" wrapText="1"/>
      <protection hidden="1"/>
    </xf>
    <xf numFmtId="167" fontId="8" fillId="9" borderId="11" xfId="8" applyFont="1" applyFill="1" applyBorder="1" applyAlignment="1">
      <alignment horizontal="right" vertical="center" wrapText="1"/>
    </xf>
    <xf numFmtId="167" fontId="9" fillId="9" borderId="11" xfId="8" applyFont="1" applyFill="1" applyBorder="1" applyAlignment="1">
      <alignment horizontal="right" vertical="center" wrapText="1"/>
    </xf>
    <xf numFmtId="1" fontId="9" fillId="9" borderId="46" xfId="7" quotePrefix="1" applyNumberFormat="1" applyFont="1" applyFill="1" applyBorder="1" applyAlignment="1">
      <alignment horizontal="left" vertical="center" wrapText="1"/>
    </xf>
    <xf numFmtId="0" fontId="32" fillId="0" borderId="47" xfId="0" applyFont="1" applyBorder="1" applyAlignment="1">
      <alignment horizontal="left" vertical="center"/>
    </xf>
    <xf numFmtId="0" fontId="32" fillId="0" borderId="50" xfId="0" applyFont="1" applyBorder="1" applyAlignment="1">
      <alignment horizontal="left" vertical="center"/>
    </xf>
    <xf numFmtId="0" fontId="0" fillId="0" borderId="0" xfId="0" applyAlignment="1">
      <alignment vertical="center" wrapText="1"/>
    </xf>
    <xf numFmtId="0" fontId="9" fillId="13" borderId="53" xfId="25" applyFont="1" applyFill="1" applyBorder="1"/>
    <xf numFmtId="0" fontId="9" fillId="13" borderId="54" xfId="25" applyFont="1" applyFill="1" applyBorder="1" applyAlignment="1">
      <alignment horizontal="center"/>
    </xf>
    <xf numFmtId="0" fontId="30" fillId="0" borderId="55" xfId="25" applyFont="1" applyBorder="1"/>
    <xf numFmtId="0" fontId="30" fillId="0" borderId="56" xfId="25" applyFont="1" applyBorder="1" applyAlignment="1">
      <alignment horizontal="center"/>
    </xf>
    <xf numFmtId="0" fontId="30" fillId="0" borderId="59" xfId="25" applyFont="1" applyBorder="1" applyAlignment="1">
      <alignment horizontal="left" vertical="center"/>
    </xf>
    <xf numFmtId="0" fontId="8" fillId="2" borderId="20" xfId="11" applyFill="1" applyBorder="1" applyAlignment="1">
      <alignment horizontal="left" vertical="center" wrapText="1"/>
    </xf>
    <xf numFmtId="168" fontId="8" fillId="2" borderId="21" xfId="11" applyNumberFormat="1" applyFill="1" applyBorder="1" applyAlignment="1" applyProtection="1">
      <alignment horizontal="center" vertical="center" wrapText="1"/>
      <protection hidden="1"/>
    </xf>
    <xf numFmtId="167" fontId="8" fillId="2" borderId="21" xfId="8" applyFont="1" applyFill="1" applyBorder="1" applyAlignment="1">
      <alignment horizontal="right" vertical="center" wrapText="1"/>
    </xf>
    <xf numFmtId="167" fontId="9" fillId="2" borderId="21" xfId="8" applyFont="1" applyFill="1" applyBorder="1" applyAlignment="1">
      <alignment horizontal="right" vertical="center" wrapText="1"/>
    </xf>
    <xf numFmtId="43" fontId="0" fillId="0" borderId="0" xfId="0" applyNumberFormat="1"/>
    <xf numFmtId="0" fontId="8" fillId="10" borderId="0" xfId="11" applyFill="1" applyAlignment="1">
      <alignment vertical="top" wrapText="1"/>
    </xf>
    <xf numFmtId="0" fontId="33" fillId="10" borderId="0" xfId="0" applyFont="1" applyFill="1" applyAlignment="1">
      <alignment horizontal="left" vertical="center"/>
    </xf>
    <xf numFmtId="172" fontId="32" fillId="10" borderId="0" xfId="0" applyNumberFormat="1" applyFont="1" applyFill="1" applyAlignment="1">
      <alignment horizontal="right" vertical="center"/>
    </xf>
    <xf numFmtId="167" fontId="8" fillId="10" borderId="0" xfId="8" applyFont="1" applyFill="1" applyBorder="1" applyAlignment="1">
      <alignment horizontal="right" vertical="top" wrapText="1"/>
    </xf>
    <xf numFmtId="0" fontId="8" fillId="10" borderId="0" xfId="7" applyFont="1" applyFill="1" applyAlignment="1">
      <alignment vertical="top" wrapText="1"/>
    </xf>
    <xf numFmtId="1" fontId="8" fillId="0" borderId="33" xfId="7" applyNumberFormat="1" applyFont="1" applyBorder="1" applyAlignment="1">
      <alignment horizontal="center" vertical="center" wrapText="1"/>
    </xf>
    <xf numFmtId="1" fontId="9" fillId="8" borderId="14" xfId="11" applyNumberFormat="1" applyFont="1" applyFill="1" applyBorder="1" applyAlignment="1">
      <alignment horizontal="left" vertical="center" wrapText="1"/>
    </xf>
    <xf numFmtId="0" fontId="9" fillId="9" borderId="11" xfId="7" applyFont="1" applyFill="1" applyBorder="1" applyAlignment="1">
      <alignment horizontal="left" vertical="center" wrapText="1"/>
    </xf>
    <xf numFmtId="1" fontId="9" fillId="9" borderId="14" xfId="7" quotePrefix="1" applyNumberFormat="1" applyFont="1" applyFill="1" applyBorder="1" applyAlignment="1">
      <alignment horizontal="left" vertical="center" wrapText="1"/>
    </xf>
    <xf numFmtId="0" fontId="9" fillId="9" borderId="15" xfId="7" applyFont="1" applyFill="1" applyBorder="1" applyAlignment="1">
      <alignment horizontal="left" vertical="center" wrapText="1"/>
    </xf>
    <xf numFmtId="168" fontId="8" fillId="9" borderId="15" xfId="7" applyNumberFormat="1" applyFont="1" applyFill="1" applyBorder="1" applyAlignment="1" applyProtection="1">
      <alignment horizontal="center" vertical="center" wrapText="1"/>
      <protection hidden="1"/>
    </xf>
    <xf numFmtId="167" fontId="8" fillId="9" borderId="15" xfId="8" applyFont="1" applyFill="1" applyBorder="1" applyAlignment="1">
      <alignment horizontal="right" vertical="center" wrapText="1"/>
    </xf>
    <xf numFmtId="167" fontId="9" fillId="9" borderId="15" xfId="8" applyFont="1" applyFill="1" applyBorder="1" applyAlignment="1">
      <alignment horizontal="right" vertical="center" wrapText="1"/>
    </xf>
    <xf numFmtId="1" fontId="9" fillId="9" borderId="14" xfId="11" quotePrefix="1" applyNumberFormat="1" applyFont="1" applyFill="1" applyBorder="1" applyAlignment="1">
      <alignment horizontal="left" vertical="center" wrapText="1"/>
    </xf>
    <xf numFmtId="168" fontId="8" fillId="9" borderId="15" xfId="11" applyNumberFormat="1" applyFill="1" applyBorder="1" applyAlignment="1" applyProtection="1">
      <alignment horizontal="center" vertical="center" wrapText="1"/>
      <protection hidden="1"/>
    </xf>
    <xf numFmtId="0" fontId="0" fillId="0" borderId="60" xfId="0" applyBorder="1" applyAlignment="1">
      <alignment horizontal="center" vertical="center" wrapText="1"/>
    </xf>
    <xf numFmtId="0" fontId="9"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72" fontId="25" fillId="0" borderId="0" xfId="2" applyNumberFormat="1" applyFont="1"/>
    <xf numFmtId="10" fontId="17" fillId="0" borderId="0" xfId="2" applyNumberFormat="1" applyFont="1" applyAlignment="1">
      <alignment horizontal="center" vertical="center" wrapText="1"/>
    </xf>
    <xf numFmtId="4" fontId="8" fillId="5" borderId="15" xfId="15" applyNumberFormat="1" applyFont="1" applyFill="1" applyBorder="1" applyAlignment="1">
      <alignment horizontal="right" vertical="center" wrapText="1"/>
    </xf>
    <xf numFmtId="43" fontId="8" fillId="9" borderId="15" xfId="15" applyFont="1" applyFill="1" applyBorder="1" applyAlignment="1">
      <alignment horizontal="right" vertical="center" wrapText="1"/>
    </xf>
    <xf numFmtId="0" fontId="0" fillId="8" borderId="15" xfId="0" applyFill="1" applyBorder="1"/>
    <xf numFmtId="1" fontId="8"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8" fillId="10" borderId="15" xfId="15" applyFont="1" applyFill="1" applyBorder="1" applyAlignment="1">
      <alignment horizontal="right" vertical="center" wrapText="1"/>
    </xf>
    <xf numFmtId="49" fontId="9" fillId="6" borderId="39" xfId="0" applyNumberFormat="1" applyFont="1" applyFill="1" applyBorder="1" applyAlignment="1">
      <alignment horizontal="right" vertical="center"/>
    </xf>
    <xf numFmtId="49" fontId="9" fillId="0" borderId="38" xfId="0" applyNumberFormat="1" applyFont="1" applyBorder="1" applyAlignment="1">
      <alignment horizontal="right" vertical="center"/>
    </xf>
    <xf numFmtId="49" fontId="9" fillId="0" borderId="39" xfId="0" applyNumberFormat="1" applyFont="1" applyBorder="1" applyAlignment="1">
      <alignment horizontal="right" vertical="center"/>
    </xf>
    <xf numFmtId="0" fontId="14" fillId="0" borderId="0" xfId="0" applyFont="1" applyAlignment="1">
      <alignment vertical="center" wrapText="1"/>
    </xf>
    <xf numFmtId="0" fontId="25" fillId="0" borderId="0" xfId="0" applyFont="1" applyAlignment="1">
      <alignment horizontal="left" vertical="center" wrapText="1"/>
    </xf>
    <xf numFmtId="4" fontId="9" fillId="0" borderId="0" xfId="0" applyNumberFormat="1" applyFont="1" applyAlignment="1">
      <alignment vertical="center"/>
    </xf>
    <xf numFmtId="4" fontId="9"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8" fillId="0" borderId="0" xfId="2" applyNumberFormat="1"/>
    <xf numFmtId="0" fontId="0" fillId="5" borderId="0" xfId="0" applyFill="1"/>
    <xf numFmtId="0" fontId="8" fillId="5" borderId="0" xfId="2" applyFill="1"/>
    <xf numFmtId="0" fontId="0" fillId="10" borderId="0" xfId="0" applyFill="1"/>
    <xf numFmtId="0" fontId="8" fillId="10" borderId="0" xfId="2" applyFill="1" applyAlignment="1">
      <alignment horizontal="center"/>
    </xf>
    <xf numFmtId="0" fontId="8" fillId="5" borderId="0" xfId="2" applyFill="1" applyAlignment="1">
      <alignment horizontal="center" vertical="center"/>
    </xf>
    <xf numFmtId="0" fontId="0" fillId="3" borderId="0" xfId="0" applyFill="1"/>
    <xf numFmtId="0" fontId="8" fillId="3" borderId="0" xfId="2" applyFill="1"/>
    <xf numFmtId="4" fontId="0" fillId="0" borderId="0" xfId="0" applyNumberFormat="1"/>
    <xf numFmtId="10" fontId="16" fillId="5" borderId="7" xfId="3" applyNumberFormat="1" applyFont="1" applyFill="1" applyBorder="1" applyAlignment="1" applyProtection="1">
      <alignment horizontal="center" vertical="center" wrapText="1"/>
    </xf>
    <xf numFmtId="10" fontId="20" fillId="11" borderId="7" xfId="2" applyNumberFormat="1" applyFont="1" applyFill="1" applyBorder="1" applyAlignment="1">
      <alignment horizontal="center" vertical="center" wrapText="1"/>
    </xf>
    <xf numFmtId="10" fontId="19" fillId="5" borderId="7" xfId="3" applyNumberFormat="1" applyFont="1" applyFill="1" applyBorder="1" applyAlignment="1" applyProtection="1">
      <alignment horizontal="center" vertical="center" wrapText="1"/>
    </xf>
    <xf numFmtId="0" fontId="9" fillId="2" borderId="21" xfId="11" applyFont="1" applyFill="1" applyBorder="1" applyAlignment="1">
      <alignment horizontal="left" vertical="center" wrapText="1"/>
    </xf>
    <xf numFmtId="0" fontId="23" fillId="0" borderId="0" xfId="7" applyFont="1" applyAlignment="1">
      <alignment horizontal="left" vertical="center" wrapText="1"/>
    </xf>
    <xf numFmtId="0" fontId="9" fillId="8" borderId="15" xfId="0" applyFont="1" applyFill="1" applyBorder="1" applyAlignment="1">
      <alignment horizontal="left" vertical="center"/>
    </xf>
    <xf numFmtId="0" fontId="8" fillId="0" borderId="0" xfId="11" applyAlignment="1">
      <alignment horizontal="left" vertical="center" wrapText="1"/>
    </xf>
    <xf numFmtId="167" fontId="9" fillId="2" borderId="7" xfId="8" applyFont="1" applyFill="1" applyBorder="1" applyAlignment="1">
      <alignment horizontal="center" vertical="center" wrapText="1"/>
    </xf>
    <xf numFmtId="167" fontId="9" fillId="9" borderId="16" xfId="8" applyFont="1" applyFill="1" applyBorder="1" applyAlignment="1">
      <alignment horizontal="right" vertical="center" wrapText="1"/>
    </xf>
    <xf numFmtId="167" fontId="8" fillId="10" borderId="69" xfId="8" applyFont="1" applyFill="1" applyBorder="1" applyAlignment="1">
      <alignment horizontal="right" vertical="center" wrapText="1"/>
    </xf>
    <xf numFmtId="171" fontId="8" fillId="10" borderId="70" xfId="8" applyNumberFormat="1" applyFont="1" applyFill="1" applyBorder="1" applyAlignment="1">
      <alignment horizontal="right" vertical="center" wrapText="1"/>
    </xf>
    <xf numFmtId="167" fontId="9" fillId="8" borderId="15" xfId="8" applyFont="1" applyFill="1" applyBorder="1" applyAlignment="1">
      <alignment horizontal="right" vertical="center" wrapText="1"/>
    </xf>
    <xf numFmtId="167" fontId="9" fillId="8" borderId="16" xfId="8" applyFont="1" applyFill="1" applyBorder="1" applyAlignment="1">
      <alignment horizontal="right" vertical="center" wrapText="1"/>
    </xf>
    <xf numFmtId="0" fontId="9" fillId="10" borderId="4" xfId="7" applyFont="1" applyFill="1" applyBorder="1" applyAlignment="1">
      <alignment horizontal="center" vertical="center" wrapText="1"/>
    </xf>
    <xf numFmtId="0" fontId="9" fillId="10" borderId="5" xfId="7" applyFont="1" applyFill="1" applyBorder="1" applyAlignment="1">
      <alignment horizontal="center" vertical="center" wrapText="1"/>
    </xf>
    <xf numFmtId="0" fontId="9" fillId="10" borderId="5" xfId="7" applyFont="1" applyFill="1" applyBorder="1" applyAlignment="1">
      <alignment horizontal="left" vertical="center" wrapText="1"/>
    </xf>
    <xf numFmtId="167" fontId="9" fillId="10" borderId="5" xfId="8" applyFont="1" applyFill="1" applyBorder="1" applyAlignment="1">
      <alignment horizontal="center" vertical="center" wrapText="1"/>
    </xf>
    <xf numFmtId="10" fontId="9" fillId="10" borderId="5" xfId="1" applyNumberFormat="1" applyFont="1" applyFill="1" applyBorder="1" applyAlignment="1">
      <alignment horizontal="center" vertical="center" wrapText="1"/>
    </xf>
    <xf numFmtId="167" fontId="9" fillId="10" borderId="6" xfId="8" applyFont="1" applyFill="1" applyBorder="1" applyAlignment="1">
      <alignment horizontal="center" vertical="center" wrapText="1"/>
    </xf>
    <xf numFmtId="0" fontId="9" fillId="10" borderId="0" xfId="7" applyFont="1" applyFill="1" applyAlignment="1">
      <alignment horizontal="center" vertical="center" wrapText="1"/>
    </xf>
    <xf numFmtId="0" fontId="0" fillId="0" borderId="0" xfId="7" applyFont="1" applyAlignment="1">
      <alignment vertical="center" wrapText="1"/>
    </xf>
    <xf numFmtId="167" fontId="9" fillId="8" borderId="15" xfId="0" applyNumberFormat="1" applyFont="1" applyFill="1" applyBorder="1" applyAlignment="1">
      <alignment vertical="center"/>
    </xf>
    <xf numFmtId="4" fontId="9" fillId="8" borderId="15" xfId="11" applyNumberFormat="1" applyFont="1" applyFill="1" applyBorder="1" applyAlignment="1">
      <alignment horizontal="right" vertical="center" wrapText="1"/>
    </xf>
    <xf numFmtId="43" fontId="8" fillId="0" borderId="15" xfId="15" applyFont="1" applyFill="1" applyBorder="1" applyAlignment="1">
      <alignment horizontal="right" vertical="center" wrapText="1"/>
    </xf>
    <xf numFmtId="167" fontId="8" fillId="0" borderId="15" xfId="8" applyFont="1" applyFill="1" applyBorder="1" applyAlignment="1">
      <alignment horizontal="right" vertical="center" wrapText="1"/>
    </xf>
    <xf numFmtId="167" fontId="8" fillId="0" borderId="0" xfId="7" applyNumberFormat="1" applyFont="1" applyAlignment="1">
      <alignment vertical="top" wrapText="1"/>
    </xf>
    <xf numFmtId="1" fontId="9"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8" fillId="10" borderId="0" xfId="7" applyNumberFormat="1" applyFont="1" applyFill="1" applyAlignment="1">
      <alignment vertical="center" wrapText="1"/>
    </xf>
    <xf numFmtId="4" fontId="8" fillId="0" borderId="15" xfId="8" applyNumberFormat="1" applyFont="1" applyFill="1" applyBorder="1" applyAlignment="1">
      <alignment horizontal="right" vertical="center" wrapText="1"/>
    </xf>
    <xf numFmtId="0" fontId="0" fillId="0" borderId="0" xfId="7" applyFont="1" applyAlignment="1">
      <alignment horizontal="left" vertical="center" wrapText="1"/>
    </xf>
    <xf numFmtId="0" fontId="33" fillId="0" borderId="51" xfId="0" applyFont="1" applyBorder="1" applyAlignment="1">
      <alignment horizontal="left" vertical="center"/>
    </xf>
    <xf numFmtId="10" fontId="9"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9" fillId="0" borderId="73" xfId="0" applyFont="1" applyBorder="1" applyAlignment="1">
      <alignment horizontal="center" vertical="center" wrapText="1"/>
    </xf>
    <xf numFmtId="0" fontId="9" fillId="0" borderId="74" xfId="0" applyFont="1" applyBorder="1" applyAlignment="1">
      <alignment horizontal="center" vertical="center" wrapText="1"/>
    </xf>
    <xf numFmtId="10" fontId="8" fillId="0" borderId="7" xfId="1" applyNumberFormat="1" applyBorder="1" applyAlignment="1">
      <alignment horizontal="center" vertical="center" wrapText="1"/>
    </xf>
    <xf numFmtId="8" fontId="8" fillId="0" borderId="22" xfId="0" applyNumberFormat="1" applyFont="1" applyBorder="1" applyAlignment="1">
      <alignment horizontal="center" vertical="center" wrapText="1"/>
    </xf>
    <xf numFmtId="10" fontId="8" fillId="0" borderId="23" xfId="1" applyNumberFormat="1" applyBorder="1" applyAlignment="1">
      <alignment horizontal="center" vertical="center" wrapText="1"/>
    </xf>
    <xf numFmtId="8" fontId="8" fillId="0" borderId="33" xfId="0" applyNumberFormat="1" applyFont="1" applyBorder="1" applyAlignment="1">
      <alignment horizontal="center" vertical="center" wrapText="1"/>
    </xf>
    <xf numFmtId="8" fontId="8" fillId="0" borderId="75" xfId="0" applyNumberFormat="1" applyFont="1" applyBorder="1" applyAlignment="1">
      <alignment horizontal="center" vertical="center" wrapText="1"/>
    </xf>
    <xf numFmtId="10" fontId="8" fillId="0" borderId="36" xfId="1" applyNumberFormat="1" applyBorder="1" applyAlignment="1">
      <alignment horizontal="center" vertical="center" wrapText="1"/>
    </xf>
    <xf numFmtId="44" fontId="8" fillId="0" borderId="30" xfId="58" applyBorder="1" applyAlignment="1">
      <alignment horizontal="center" vertical="center" wrapText="1"/>
    </xf>
    <xf numFmtId="44" fontId="8" fillId="0" borderId="1" xfId="1" applyNumberFormat="1" applyBorder="1" applyAlignment="1">
      <alignment horizontal="center" vertical="center" wrapText="1"/>
    </xf>
    <xf numFmtId="44" fontId="8" fillId="0" borderId="76" xfId="1" applyNumberFormat="1" applyBorder="1" applyAlignment="1">
      <alignment horizontal="center" vertical="center" wrapText="1"/>
    </xf>
    <xf numFmtId="2" fontId="8" fillId="0" borderId="22" xfId="57" applyNumberFormat="1" applyFont="1" applyBorder="1" applyAlignment="1">
      <alignment horizontal="center" vertical="center" wrapText="1"/>
    </xf>
    <xf numFmtId="2" fontId="8" fillId="0" borderId="33" xfId="57" applyNumberFormat="1" applyFont="1" applyBorder="1" applyAlignment="1">
      <alignment horizontal="center" vertical="center" wrapText="1"/>
    </xf>
    <xf numFmtId="2" fontId="8" fillId="0" borderId="75" xfId="57" applyNumberFormat="1" applyFont="1" applyBorder="1" applyAlignment="1">
      <alignment horizontal="center" vertical="center" wrapText="1"/>
    </xf>
    <xf numFmtId="0" fontId="8" fillId="14" borderId="63" xfId="26" applyFill="1" applyBorder="1" applyAlignment="1">
      <alignment horizontal="justify" vertical="center" wrapText="1"/>
    </xf>
    <xf numFmtId="0" fontId="0" fillId="0" borderId="0" xfId="0" applyAlignment="1">
      <alignment vertical="center"/>
    </xf>
    <xf numFmtId="0" fontId="8" fillId="0" borderId="18" xfId="26" applyBorder="1" applyAlignment="1">
      <alignment vertical="center"/>
    </xf>
    <xf numFmtId="0" fontId="8" fillId="0" borderId="0" xfId="26" applyAlignment="1">
      <alignment vertical="center"/>
    </xf>
    <xf numFmtId="0" fontId="8" fillId="0" borderId="19" xfId="26" applyBorder="1" applyAlignment="1">
      <alignment vertical="center"/>
    </xf>
    <xf numFmtId="0" fontId="8" fillId="0" borderId="18" xfId="26" applyBorder="1" applyAlignment="1">
      <alignment horizontal="center" vertical="center"/>
    </xf>
    <xf numFmtId="167" fontId="8" fillId="0" borderId="0" xfId="28" applyFont="1" applyBorder="1" applyAlignment="1">
      <alignment horizontal="center" vertical="center"/>
    </xf>
    <xf numFmtId="167" fontId="8" fillId="0" borderId="19" xfId="28" applyFont="1" applyBorder="1" applyAlignment="1">
      <alignment horizontal="center" vertical="center"/>
    </xf>
    <xf numFmtId="0" fontId="0" fillId="0" borderId="0" xfId="26" applyFont="1" applyAlignment="1">
      <alignment vertical="center"/>
    </xf>
    <xf numFmtId="0" fontId="12" fillId="0" borderId="0" xfId="26" applyFont="1" applyAlignment="1">
      <alignment vertical="center"/>
    </xf>
    <xf numFmtId="167" fontId="8" fillId="0" borderId="19" xfId="28" applyFont="1" applyBorder="1" applyAlignment="1">
      <alignment horizontal="right" vertical="center"/>
    </xf>
    <xf numFmtId="167" fontId="10" fillId="2" borderId="12" xfId="28" applyFont="1" applyFill="1" applyBorder="1" applyAlignment="1">
      <alignment horizontal="center" vertical="center"/>
    </xf>
    <xf numFmtId="167" fontId="8" fillId="2" borderId="17" xfId="28" applyFont="1" applyFill="1" applyBorder="1" applyAlignment="1">
      <alignment horizontal="center" vertical="center"/>
    </xf>
    <xf numFmtId="0" fontId="8" fillId="14" borderId="61" xfId="26" applyFill="1" applyBorder="1" applyAlignment="1">
      <alignment horizontal="center" vertical="center"/>
    </xf>
    <xf numFmtId="0" fontId="8" fillId="14" borderId="13" xfId="26" applyFill="1" applyBorder="1" applyAlignment="1">
      <alignment vertical="center"/>
    </xf>
    <xf numFmtId="10" fontId="8" fillId="10" borderId="13" xfId="1" applyNumberFormat="1" applyFill="1" applyBorder="1" applyAlignment="1">
      <alignment horizontal="center" vertical="center"/>
    </xf>
    <xf numFmtId="0" fontId="8" fillId="14" borderId="14" xfId="26" applyFill="1" applyBorder="1" applyAlignment="1">
      <alignment horizontal="center" vertical="center"/>
    </xf>
    <xf numFmtId="0" fontId="8" fillId="14" borderId="15" xfId="26" applyFill="1" applyBorder="1" applyAlignment="1">
      <alignment vertical="center"/>
    </xf>
    <xf numFmtId="10" fontId="8" fillId="10" borderId="15" xfId="1" applyNumberFormat="1" applyFill="1" applyBorder="1" applyAlignment="1">
      <alignment horizontal="center" vertical="center"/>
    </xf>
    <xf numFmtId="0" fontId="8" fillId="14" borderId="62" xfId="26" applyFill="1" applyBorder="1" applyAlignment="1">
      <alignment horizontal="center" vertical="center"/>
    </xf>
    <xf numFmtId="0" fontId="8" fillId="14" borderId="63" xfId="26" applyFill="1" applyBorder="1" applyAlignment="1">
      <alignment vertical="center"/>
    </xf>
    <xf numFmtId="10" fontId="8" fillId="10" borderId="63" xfId="1" applyNumberFormat="1" applyFill="1" applyBorder="1" applyAlignment="1">
      <alignment horizontal="center" vertical="center"/>
    </xf>
    <xf numFmtId="0" fontId="9" fillId="18" borderId="43" xfId="26" applyFont="1" applyFill="1" applyBorder="1" applyAlignment="1">
      <alignment horizontal="center" vertical="center"/>
    </xf>
    <xf numFmtId="0" fontId="8" fillId="18" borderId="65" xfId="26" applyFill="1" applyBorder="1" applyAlignment="1">
      <alignment vertical="center"/>
    </xf>
    <xf numFmtId="10" fontId="9" fillId="18" borderId="65" xfId="1" applyNumberFormat="1" applyFont="1" applyFill="1" applyBorder="1" applyAlignment="1">
      <alignment horizontal="center" vertical="center"/>
    </xf>
    <xf numFmtId="0" fontId="8" fillId="14" borderId="18" xfId="26" applyFill="1" applyBorder="1" applyAlignment="1">
      <alignment horizontal="center" vertical="center"/>
    </xf>
    <xf numFmtId="0" fontId="9" fillId="14" borderId="0" xfId="26" applyFont="1" applyFill="1" applyAlignment="1">
      <alignment horizontal="center" vertical="center"/>
    </xf>
    <xf numFmtId="39" fontId="3" fillId="0" borderId="0" xfId="29" applyNumberFormat="1" applyFont="1" applyBorder="1" applyAlignment="1">
      <alignment horizontal="center" vertical="center"/>
    </xf>
    <xf numFmtId="39" fontId="3" fillId="0" borderId="19" xfId="29" applyNumberFormat="1" applyFont="1" applyBorder="1" applyAlignment="1">
      <alignment horizontal="center" vertical="center"/>
    </xf>
    <xf numFmtId="0" fontId="8" fillId="14" borderId="66" xfId="26" applyFill="1" applyBorder="1" applyAlignment="1">
      <alignment horizontal="center" vertical="center"/>
    </xf>
    <xf numFmtId="0" fontId="8" fillId="14" borderId="67" xfId="26" applyFill="1" applyBorder="1" applyAlignment="1">
      <alignment vertical="center"/>
    </xf>
    <xf numFmtId="10" fontId="8" fillId="10" borderId="67" xfId="1" applyNumberFormat="1" applyFill="1" applyBorder="1" applyAlignment="1">
      <alignment horizontal="center" vertical="center"/>
    </xf>
    <xf numFmtId="39" fontId="8" fillId="10" borderId="0" xfId="29" applyNumberFormat="1" applyFont="1" applyFill="1" applyBorder="1" applyAlignment="1">
      <alignment horizontal="center" vertical="center"/>
    </xf>
    <xf numFmtId="39" fontId="8" fillId="10" borderId="19" xfId="29" applyNumberFormat="1" applyFont="1" applyFill="1" applyBorder="1" applyAlignment="1">
      <alignment horizontal="center" vertical="center"/>
    </xf>
    <xf numFmtId="10" fontId="8" fillId="10" borderId="68" xfId="1" applyNumberFormat="1" applyFill="1" applyBorder="1" applyAlignment="1">
      <alignment horizontal="center" vertical="center"/>
    </xf>
    <xf numFmtId="10" fontId="8"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8" fillId="10" borderId="64" xfId="1" applyNumberFormat="1" applyFill="1" applyBorder="1" applyAlignment="1">
      <alignment horizontal="center" vertical="center"/>
    </xf>
    <xf numFmtId="0" fontId="9" fillId="14" borderId="18" xfId="26" applyFont="1" applyFill="1" applyBorder="1" applyAlignment="1">
      <alignment horizontal="center" vertical="center"/>
    </xf>
    <xf numFmtId="0" fontId="8" fillId="14" borderId="0" xfId="26" applyFill="1" applyAlignment="1">
      <alignment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0" fontId="8" fillId="9" borderId="44" xfId="26" applyFill="1" applyBorder="1" applyAlignment="1">
      <alignment horizontal="center" vertical="center"/>
    </xf>
    <xf numFmtId="0" fontId="9" fillId="9" borderId="45" xfId="26" applyFont="1" applyFill="1" applyBorder="1" applyAlignment="1">
      <alignment horizontal="center" vertical="center"/>
    </xf>
    <xf numFmtId="10" fontId="9" fillId="9" borderId="42" xfId="29" applyNumberFormat="1" applyFont="1" applyFill="1" applyBorder="1" applyAlignment="1">
      <alignment horizontal="center" vertical="center"/>
    </xf>
    <xf numFmtId="0" fontId="9" fillId="0" borderId="0" xfId="26" applyFont="1" applyAlignment="1">
      <alignment vertical="center"/>
    </xf>
    <xf numFmtId="49" fontId="9" fillId="10" borderId="0" xfId="29" applyNumberFormat="1" applyFont="1" applyFill="1" applyBorder="1" applyAlignment="1">
      <alignment horizontal="center" vertical="center"/>
    </xf>
    <xf numFmtId="10" fontId="8" fillId="0" borderId="0" xfId="1" applyNumberFormat="1" applyFill="1" applyBorder="1" applyAlignment="1">
      <alignment horizontal="right" vertical="top" wrapText="1"/>
    </xf>
    <xf numFmtId="10" fontId="8"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0" fontId="8" fillId="0" borderId="8" xfId="25" applyBorder="1" applyAlignment="1">
      <alignment horizontal="center" vertical="center"/>
    </xf>
    <xf numFmtId="1" fontId="9" fillId="2" borderId="14" xfId="11" quotePrefix="1" applyNumberFormat="1" applyFont="1" applyFill="1" applyBorder="1" applyAlignment="1">
      <alignment horizontal="left" vertical="center" wrapText="1"/>
    </xf>
    <xf numFmtId="1" fontId="8" fillId="2" borderId="15" xfId="11" applyNumberFormat="1" applyFill="1" applyBorder="1" applyAlignment="1">
      <alignment horizontal="center" vertical="center" wrapText="1"/>
    </xf>
    <xf numFmtId="0" fontId="9" fillId="2" borderId="15" xfId="0" applyFont="1" applyFill="1" applyBorder="1" applyAlignment="1">
      <alignment horizontal="left" vertical="center"/>
    </xf>
    <xf numFmtId="4" fontId="9" fillId="2" borderId="15" xfId="11" applyNumberFormat="1" applyFont="1" applyFill="1" applyBorder="1" applyAlignment="1">
      <alignment horizontal="right" vertical="center" wrapText="1"/>
    </xf>
    <xf numFmtId="167" fontId="9" fillId="2" borderId="15" xfId="1" applyNumberFormat="1" applyFont="1" applyFill="1" applyBorder="1" applyAlignment="1">
      <alignment horizontal="right" vertical="center" wrapText="1"/>
    </xf>
    <xf numFmtId="0" fontId="20" fillId="0" borderId="5" xfId="2" applyFont="1" applyBorder="1" applyAlignment="1">
      <alignment horizontal="left" vertical="center"/>
    </xf>
    <xf numFmtId="10" fontId="8" fillId="0" borderId="0" xfId="1" applyNumberFormat="1" applyFill="1" applyBorder="1" applyAlignment="1">
      <alignment horizontal="left" vertical="top" wrapText="1"/>
    </xf>
    <xf numFmtId="167" fontId="25" fillId="0" borderId="0" xfId="8" applyFont="1" applyFill="1" applyBorder="1" applyAlignment="1">
      <alignment horizontal="right" vertical="top" wrapText="1"/>
    </xf>
    <xf numFmtId="167" fontId="46" fillId="0" borderId="0" xfId="8" applyFont="1" applyFill="1" applyBorder="1" applyAlignment="1">
      <alignment horizontal="right" vertical="top" wrapText="1"/>
    </xf>
    <xf numFmtId="44" fontId="8" fillId="0" borderId="8" xfId="58" applyBorder="1" applyAlignment="1">
      <alignment horizontal="center" vertical="center" wrapText="1"/>
    </xf>
    <xf numFmtId="44" fontId="8" fillId="0" borderId="34" xfId="1" applyNumberFormat="1" applyBorder="1" applyAlignment="1">
      <alignment horizontal="center" vertical="center" wrapText="1"/>
    </xf>
    <xf numFmtId="4" fontId="9" fillId="8" borderId="16" xfId="11" applyNumberFormat="1" applyFont="1" applyFill="1" applyBorder="1" applyAlignment="1">
      <alignment horizontal="right" vertical="center" wrapText="1"/>
    </xf>
    <xf numFmtId="0" fontId="8" fillId="0" borderId="0" xfId="11" applyAlignment="1">
      <alignment vertical="center" wrapText="1"/>
    </xf>
    <xf numFmtId="0" fontId="0" fillId="0" borderId="15" xfId="11" applyFont="1" applyBorder="1" applyAlignment="1">
      <alignment horizontal="left" vertical="center" wrapText="1"/>
    </xf>
    <xf numFmtId="174" fontId="8" fillId="10" borderId="15" xfId="8" applyNumberFormat="1" applyFont="1" applyFill="1" applyBorder="1" applyAlignment="1">
      <alignment horizontal="right" vertical="center" wrapText="1"/>
    </xf>
    <xf numFmtId="175" fontId="0" fillId="0" borderId="0" xfId="0" applyNumberFormat="1"/>
    <xf numFmtId="174" fontId="8" fillId="10" borderId="15" xfId="15" applyNumberFormat="1" applyFont="1" applyFill="1" applyBorder="1" applyAlignment="1">
      <alignment horizontal="right" vertical="center" wrapText="1"/>
    </xf>
    <xf numFmtId="43" fontId="8" fillId="20" borderId="15" xfId="15" applyFont="1" applyFill="1" applyBorder="1" applyAlignment="1">
      <alignment horizontal="right" vertical="center" wrapText="1"/>
    </xf>
    <xf numFmtId="4" fontId="8" fillId="10" borderId="15" xfId="8" applyNumberFormat="1" applyFont="1" applyFill="1" applyBorder="1" applyAlignment="1">
      <alignment horizontal="right" vertical="center" wrapText="1"/>
    </xf>
    <xf numFmtId="0" fontId="0" fillId="0" borderId="15" xfId="11" applyFont="1" applyFill="1" applyBorder="1" applyAlignment="1">
      <alignment horizontal="left" vertical="center" wrapText="1"/>
    </xf>
    <xf numFmtId="0" fontId="9" fillId="13" borderId="52" xfId="25" applyFont="1" applyFill="1" applyBorder="1" applyAlignment="1"/>
    <xf numFmtId="0" fontId="30" fillId="0" borderId="59" xfId="25" applyFont="1" applyBorder="1" applyAlignment="1"/>
    <xf numFmtId="0" fontId="41" fillId="0" borderId="57" xfId="25" applyFont="1" applyBorder="1" applyAlignment="1"/>
    <xf numFmtId="0" fontId="9" fillId="6" borderId="0" xfId="0" applyFont="1" applyFill="1" applyAlignment="1">
      <alignment horizontal="center"/>
    </xf>
    <xf numFmtId="0" fontId="0" fillId="6" borderId="0" xfId="0" applyFill="1" applyAlignment="1">
      <alignment horizontal="center"/>
    </xf>
    <xf numFmtId="4" fontId="9" fillId="0" borderId="0" xfId="0" applyNumberFormat="1" applyFont="1" applyAlignment="1">
      <alignment horizontal="center" vertical="center"/>
    </xf>
    <xf numFmtId="4" fontId="10" fillId="6" borderId="39" xfId="0" applyNumberFormat="1" applyFont="1" applyFill="1" applyBorder="1" applyAlignment="1">
      <alignment horizontal="center" vertical="center"/>
    </xf>
    <xf numFmtId="0" fontId="9" fillId="0" borderId="0" xfId="0" applyFont="1" applyAlignment="1">
      <alignment horizontal="center" vertical="center"/>
    </xf>
    <xf numFmtId="0" fontId="14" fillId="0" borderId="41" xfId="0" applyFont="1" applyBorder="1" applyAlignment="1">
      <alignment horizontal="left" vertical="center" wrapText="1"/>
    </xf>
    <xf numFmtId="0" fontId="9" fillId="6" borderId="0" xfId="0" applyFont="1" applyFill="1" applyAlignment="1">
      <alignment horizontal="right"/>
    </xf>
    <xf numFmtId="49" fontId="9" fillId="6" borderId="39" xfId="0" applyNumberFormat="1" applyFont="1" applyFill="1" applyBorder="1" applyAlignment="1">
      <alignment horizontal="right" vertical="center"/>
    </xf>
    <xf numFmtId="0" fontId="41" fillId="14" borderId="57" xfId="25" applyFont="1" applyFill="1" applyBorder="1" applyAlignment="1">
      <alignment horizontal="left"/>
    </xf>
    <xf numFmtId="0" fontId="41" fillId="14" borderId="58" xfId="25" applyFont="1" applyFill="1" applyBorder="1" applyAlignment="1">
      <alignment horizontal="left"/>
    </xf>
    <xf numFmtId="0" fontId="25" fillId="0" borderId="7" xfId="0" applyFont="1" applyBorder="1" applyAlignment="1">
      <alignment horizontal="center" vertical="center" wrapText="1"/>
    </xf>
    <xf numFmtId="0" fontId="25" fillId="0" borderId="0" xfId="0" applyFont="1" applyAlignment="1">
      <alignment vertical="center" wrapText="1"/>
    </xf>
    <xf numFmtId="0" fontId="25" fillId="0" borderId="7" xfId="0" applyFont="1" applyBorder="1" applyAlignment="1">
      <alignment horizontal="left" vertical="center" wrapText="1"/>
    </xf>
    <xf numFmtId="14" fontId="25" fillId="0" borderId="7" xfId="0" applyNumberFormat="1" applyFont="1" applyBorder="1" applyAlignment="1">
      <alignment horizontal="center" vertical="center" wrapText="1"/>
    </xf>
    <xf numFmtId="9" fontId="22" fillId="8" borderId="25" xfId="1" applyFont="1" applyFill="1" applyBorder="1" applyAlignment="1">
      <alignment horizontal="center" vertical="top" wrapText="1"/>
    </xf>
    <xf numFmtId="9" fontId="22" fillId="8" borderId="26" xfId="1" applyFont="1" applyFill="1" applyBorder="1" applyAlignment="1">
      <alignment horizontal="center" vertical="top" wrapText="1"/>
    </xf>
    <xf numFmtId="9" fontId="22" fillId="8" borderId="27" xfId="1" applyFont="1" applyFill="1" applyBorder="1" applyAlignment="1">
      <alignment horizontal="center" vertical="top" wrapText="1"/>
    </xf>
    <xf numFmtId="0" fontId="14" fillId="8" borderId="7" xfId="2" applyFont="1" applyFill="1" applyBorder="1" applyAlignment="1">
      <alignment horizontal="center" vertical="center" wrapText="1"/>
    </xf>
    <xf numFmtId="0" fontId="22" fillId="8" borderId="30" xfId="7" applyFont="1" applyFill="1" applyBorder="1" applyAlignment="1">
      <alignment horizontal="center" vertical="top" wrapText="1"/>
    </xf>
    <xf numFmtId="0" fontId="22" fillId="8" borderId="31" xfId="7" applyFont="1" applyFill="1" applyBorder="1" applyAlignment="1">
      <alignment horizontal="center" vertical="top" wrapText="1"/>
    </xf>
    <xf numFmtId="0" fontId="22" fillId="8" borderId="32" xfId="7" applyFont="1" applyFill="1" applyBorder="1" applyAlignment="1">
      <alignment horizontal="center" vertical="top" wrapText="1"/>
    </xf>
    <xf numFmtId="49" fontId="25" fillId="0" borderId="7" xfId="0" applyNumberFormat="1" applyFont="1" applyBorder="1" applyAlignment="1">
      <alignment horizontal="center" vertical="center" wrapText="1"/>
    </xf>
    <xf numFmtId="0" fontId="0" fillId="0" borderId="0" xfId="0" applyAlignment="1">
      <alignment horizontal="center" vertical="center"/>
    </xf>
    <xf numFmtId="0" fontId="14" fillId="8" borderId="7" xfId="0" applyFont="1" applyFill="1" applyBorder="1" applyAlignment="1">
      <alignment horizontal="center" vertical="center" wrapText="1"/>
    </xf>
    <xf numFmtId="0" fontId="9" fillId="12" borderId="7" xfId="0" applyFont="1" applyFill="1" applyBorder="1" applyAlignment="1">
      <alignment vertical="center" wrapText="1"/>
    </xf>
    <xf numFmtId="0" fontId="9" fillId="12" borderId="7" xfId="0" applyFont="1" applyFill="1" applyBorder="1" applyAlignment="1">
      <alignment horizontal="center" vertical="center" wrapText="1"/>
    </xf>
    <xf numFmtId="49" fontId="9" fillId="12" borderId="4" xfId="0" applyNumberFormat="1" applyFont="1" applyFill="1" applyBorder="1" applyAlignment="1">
      <alignment horizontal="center" vertical="center" wrapText="1"/>
    </xf>
    <xf numFmtId="49" fontId="9" fillId="12" borderId="5" xfId="0" applyNumberFormat="1" applyFont="1" applyFill="1" applyBorder="1" applyAlignment="1">
      <alignment horizontal="center" vertical="center" wrapText="1"/>
    </xf>
    <xf numFmtId="49" fontId="9" fillId="12" borderId="6" xfId="0" applyNumberFormat="1" applyFont="1" applyFill="1" applyBorder="1" applyAlignment="1">
      <alignment horizontal="center" vertical="center" wrapText="1"/>
    </xf>
    <xf numFmtId="49" fontId="9" fillId="12" borderId="8" xfId="0" applyNumberFormat="1" applyFont="1" applyFill="1" applyBorder="1" applyAlignment="1">
      <alignment horizontal="center" vertical="center" wrapText="1"/>
    </xf>
    <xf numFmtId="49" fontId="9" fillId="12" borderId="9" xfId="0" applyNumberFormat="1" applyFont="1" applyFill="1" applyBorder="1" applyAlignment="1">
      <alignment horizontal="center" vertical="center" wrapText="1"/>
    </xf>
    <xf numFmtId="49" fontId="9" fillId="12" borderId="10" xfId="0" applyNumberFormat="1" applyFont="1" applyFill="1" applyBorder="1" applyAlignment="1">
      <alignment horizontal="center" vertical="center" wrapText="1"/>
    </xf>
    <xf numFmtId="0" fontId="9" fillId="2" borderId="12" xfId="7" applyFont="1" applyFill="1" applyBorder="1" applyAlignment="1">
      <alignment horizontal="left" vertical="center" wrapText="1"/>
    </xf>
    <xf numFmtId="0" fontId="9" fillId="2" borderId="17" xfId="7" applyFont="1" applyFill="1" applyBorder="1" applyAlignment="1">
      <alignment horizontal="left" vertical="center" wrapText="1"/>
    </xf>
    <xf numFmtId="167" fontId="9" fillId="2" borderId="7" xfId="8" applyFont="1" applyFill="1" applyBorder="1" applyAlignment="1">
      <alignment horizontal="center" vertical="center" wrapText="1"/>
    </xf>
    <xf numFmtId="167" fontId="9" fillId="2" borderId="12" xfId="8" applyFont="1" applyFill="1" applyBorder="1" applyAlignment="1">
      <alignment horizontal="center" vertical="center" wrapText="1"/>
    </xf>
    <xf numFmtId="167" fontId="9" fillId="2" borderId="17" xfId="8" applyFont="1" applyFill="1" applyBorder="1" applyAlignment="1">
      <alignment horizontal="center" vertical="center" wrapText="1"/>
    </xf>
    <xf numFmtId="0" fontId="31" fillId="8" borderId="1" xfId="2" applyFont="1" applyFill="1" applyBorder="1" applyAlignment="1">
      <alignment horizontal="center" vertical="center" wrapText="1"/>
    </xf>
    <xf numFmtId="0" fontId="31" fillId="8" borderId="2" xfId="2" applyFont="1" applyFill="1" applyBorder="1" applyAlignment="1">
      <alignment horizontal="center" vertical="center" wrapText="1"/>
    </xf>
    <xf numFmtId="0" fontId="31" fillId="8" borderId="3" xfId="2" applyFont="1" applyFill="1" applyBorder="1" applyAlignment="1">
      <alignment horizontal="center" vertical="center" wrapText="1"/>
    </xf>
    <xf numFmtId="0" fontId="9" fillId="2" borderId="12" xfId="7" applyFont="1" applyFill="1" applyBorder="1" applyAlignment="1">
      <alignment horizontal="center" vertical="center" wrapText="1"/>
    </xf>
    <xf numFmtId="0" fontId="9" fillId="2" borderId="17" xfId="7" applyFont="1" applyFill="1" applyBorder="1" applyAlignment="1">
      <alignment horizontal="center" vertical="center" wrapText="1"/>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172" fontId="33" fillId="0" borderId="48" xfId="0" applyNumberFormat="1" applyFont="1" applyBorder="1" applyAlignment="1">
      <alignment horizontal="right" vertical="center"/>
    </xf>
    <xf numFmtId="172" fontId="33" fillId="0" borderId="49" xfId="0" applyNumberFormat="1" applyFont="1" applyBorder="1" applyAlignment="1">
      <alignment horizontal="right" vertical="center"/>
    </xf>
    <xf numFmtId="0" fontId="25" fillId="0" borderId="18" xfId="0" applyFont="1" applyBorder="1" applyAlignment="1">
      <alignment vertical="center" wrapText="1"/>
    </xf>
    <xf numFmtId="0" fontId="25" fillId="0" borderId="19" xfId="0" applyFont="1" applyBorder="1" applyAlignment="1">
      <alignment vertical="center" wrapText="1"/>
    </xf>
    <xf numFmtId="0" fontId="25" fillId="10" borderId="7" xfId="0" applyFont="1" applyFill="1" applyBorder="1" applyAlignment="1">
      <alignment horizontal="center" vertical="center" wrapText="1"/>
    </xf>
    <xf numFmtId="0" fontId="14" fillId="12" borderId="7" xfId="0" applyFont="1" applyFill="1" applyBorder="1" applyAlignment="1">
      <alignment horizontal="center" vertical="center" wrapText="1"/>
    </xf>
    <xf numFmtId="0" fontId="14" fillId="12" borderId="7" xfId="0" applyFont="1" applyFill="1" applyBorder="1" applyAlignment="1">
      <alignment vertical="center" wrapText="1"/>
    </xf>
    <xf numFmtId="49" fontId="14" fillId="12" borderId="4" xfId="0" applyNumberFormat="1" applyFont="1" applyFill="1" applyBorder="1" applyAlignment="1">
      <alignment horizontal="center" vertical="center" wrapText="1"/>
    </xf>
    <xf numFmtId="49" fontId="14" fillId="12" borderId="5" xfId="0" applyNumberFormat="1" applyFont="1" applyFill="1" applyBorder="1" applyAlignment="1">
      <alignment horizontal="center" vertical="center" wrapText="1"/>
    </xf>
    <xf numFmtId="49" fontId="14" fillId="12" borderId="6" xfId="0" applyNumberFormat="1" applyFont="1" applyFill="1" applyBorder="1" applyAlignment="1">
      <alignment horizontal="center" vertical="center" wrapText="1"/>
    </xf>
    <xf numFmtId="49" fontId="14" fillId="12" borderId="8" xfId="0" applyNumberFormat="1" applyFont="1" applyFill="1" applyBorder="1" applyAlignment="1">
      <alignment horizontal="center" vertical="center" wrapText="1"/>
    </xf>
    <xf numFmtId="49" fontId="14" fillId="12" borderId="9" xfId="0" applyNumberFormat="1" applyFont="1" applyFill="1" applyBorder="1" applyAlignment="1">
      <alignment horizontal="center" vertical="center" wrapText="1"/>
    </xf>
    <xf numFmtId="49" fontId="14" fillId="12" borderId="10" xfId="0" applyNumberFormat="1" applyFont="1" applyFill="1" applyBorder="1" applyAlignment="1">
      <alignment horizontal="center" vertical="center" wrapText="1"/>
    </xf>
    <xf numFmtId="3" fontId="41" fillId="14" borderId="57" xfId="25" applyNumberFormat="1" applyFont="1" applyFill="1" applyBorder="1" applyAlignment="1">
      <alignment horizontal="left"/>
    </xf>
    <xf numFmtId="3" fontId="41" fillId="14" borderId="58" xfId="25" applyNumberFormat="1" applyFont="1" applyFill="1" applyBorder="1" applyAlignment="1">
      <alignment horizontal="left"/>
    </xf>
    <xf numFmtId="0" fontId="0" fillId="7" borderId="7" xfId="2" applyFont="1" applyFill="1" applyBorder="1" applyAlignment="1">
      <alignment vertical="top" wrapText="1"/>
    </xf>
    <xf numFmtId="0" fontId="8" fillId="0" borderId="0" xfId="2" applyAlignment="1">
      <alignment wrapText="1"/>
    </xf>
    <xf numFmtId="0" fontId="0" fillId="0" borderId="7" xfId="2" applyFont="1" applyBorder="1" applyAlignment="1">
      <alignment horizontal="left" vertical="center" wrapText="1"/>
    </xf>
    <xf numFmtId="0" fontId="8" fillId="0" borderId="7" xfId="2"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8" xfId="2" applyFont="1" applyBorder="1" applyAlignment="1">
      <alignment horizontal="center" vertical="center" wrapText="1"/>
    </xf>
    <xf numFmtId="0" fontId="16" fillId="0" borderId="9" xfId="2" applyFont="1" applyBorder="1" applyAlignment="1">
      <alignment horizontal="center" vertical="center" wrapText="1"/>
    </xf>
    <xf numFmtId="0" fontId="16" fillId="0" borderId="10" xfId="2" applyFont="1" applyBorder="1" applyAlignment="1">
      <alignment horizontal="center" vertical="center" wrapText="1"/>
    </xf>
    <xf numFmtId="0" fontId="17" fillId="3" borderId="7" xfId="2" applyFont="1" applyFill="1" applyBorder="1" applyAlignment="1">
      <alignment horizontal="left" vertical="center" wrapText="1"/>
    </xf>
    <xf numFmtId="0" fontId="9" fillId="0" borderId="7" xfId="2" applyFont="1" applyBorder="1" applyAlignment="1">
      <alignment horizontal="center" vertical="center" wrapText="1"/>
    </xf>
    <xf numFmtId="0" fontId="9" fillId="2" borderId="7" xfId="2" applyFont="1" applyFill="1" applyBorder="1" applyAlignment="1">
      <alignment horizontal="left" vertical="center" wrapText="1"/>
    </xf>
    <xf numFmtId="0" fontId="8" fillId="0" borderId="7" xfId="2" applyBorder="1" applyAlignment="1">
      <alignment horizontal="center" vertical="center" wrapText="1"/>
    </xf>
    <xf numFmtId="0" fontId="17" fillId="2" borderId="7" xfId="2" applyFont="1" applyFill="1" applyBorder="1" applyAlignment="1">
      <alignment horizontal="right" vertical="center" wrapText="1"/>
    </xf>
    <xf numFmtId="0" fontId="14" fillId="8" borderId="1" xfId="2" applyFont="1" applyFill="1" applyBorder="1" applyAlignment="1">
      <alignment horizontal="center" vertical="center" wrapText="1"/>
    </xf>
    <xf numFmtId="0" fontId="14" fillId="8" borderId="2" xfId="2" applyFont="1" applyFill="1" applyBorder="1" applyAlignment="1">
      <alignment horizontal="center" vertical="center" wrapText="1"/>
    </xf>
    <xf numFmtId="0" fontId="9" fillId="2" borderId="4" xfId="2" applyFont="1" applyFill="1" applyBorder="1" applyAlignment="1">
      <alignment horizontal="center" vertical="center"/>
    </xf>
    <xf numFmtId="0" fontId="9" fillId="2" borderId="5" xfId="2" applyFont="1" applyFill="1" applyBorder="1" applyAlignment="1">
      <alignment horizontal="center" vertical="center"/>
    </xf>
    <xf numFmtId="0" fontId="9" fillId="2" borderId="6" xfId="2" applyFont="1" applyFill="1" applyBorder="1" applyAlignment="1">
      <alignment horizontal="center" vertical="center"/>
    </xf>
    <xf numFmtId="0" fontId="16" fillId="0" borderId="7" xfId="2" applyFont="1" applyBorder="1" applyAlignment="1">
      <alignment horizontal="right" vertical="center"/>
    </xf>
    <xf numFmtId="0" fontId="17" fillId="3" borderId="7" xfId="2" applyFont="1" applyFill="1" applyBorder="1" applyAlignment="1">
      <alignment horizontal="left" vertical="center"/>
    </xf>
    <xf numFmtId="8" fontId="0" fillId="0" borderId="73" xfId="0" applyNumberFormat="1" applyBorder="1" applyAlignment="1">
      <alignment horizontal="center" vertical="center" wrapText="1"/>
    </xf>
    <xf numFmtId="8" fontId="8" fillId="0" borderId="77" xfId="0" applyNumberFormat="1" applyFont="1" applyBorder="1" applyAlignment="1">
      <alignment horizontal="center" vertical="center" wrapText="1"/>
    </xf>
    <xf numFmtId="8" fontId="8" fillId="0" borderId="72" xfId="0" applyNumberFormat="1" applyFont="1" applyBorder="1" applyAlignment="1">
      <alignment horizontal="center" vertical="center" wrapText="1"/>
    </xf>
    <xf numFmtId="0" fontId="9" fillId="0" borderId="44" xfId="0" applyFont="1" applyBorder="1" applyAlignment="1">
      <alignment horizontal="center" vertical="center"/>
    </xf>
    <xf numFmtId="0" fontId="9" fillId="0" borderId="45" xfId="0" applyFont="1" applyBorder="1" applyAlignment="1">
      <alignment horizontal="center" vertical="center"/>
    </xf>
    <xf numFmtId="0" fontId="9" fillId="0" borderId="71" xfId="0" applyFont="1" applyBorder="1" applyAlignment="1">
      <alignment horizontal="center" vertical="center"/>
    </xf>
    <xf numFmtId="0" fontId="14" fillId="8" borderId="18" xfId="2" applyFont="1" applyFill="1" applyBorder="1" applyAlignment="1">
      <alignment horizontal="center" vertical="center" wrapText="1"/>
    </xf>
    <xf numFmtId="0" fontId="14" fillId="8" borderId="0" xfId="2" applyFont="1" applyFill="1" applyAlignment="1">
      <alignment horizontal="center" vertical="center" wrapText="1"/>
    </xf>
    <xf numFmtId="0" fontId="9" fillId="17" borderId="18" xfId="26" applyFont="1" applyFill="1" applyBorder="1" applyAlignment="1">
      <alignment horizontal="center" vertical="center"/>
    </xf>
    <xf numFmtId="0" fontId="9" fillId="17" borderId="0" xfId="26" applyFont="1" applyFill="1" applyAlignment="1">
      <alignment horizontal="center" vertical="center"/>
    </xf>
    <xf numFmtId="0" fontId="9" fillId="17" borderId="19" xfId="26" applyFont="1" applyFill="1" applyBorder="1" applyAlignment="1">
      <alignment horizontal="center" vertical="center"/>
    </xf>
    <xf numFmtId="0" fontId="9" fillId="4" borderId="1" xfId="26" applyFont="1" applyFill="1" applyBorder="1" applyAlignment="1">
      <alignment horizontal="center" vertical="center"/>
    </xf>
    <xf numFmtId="0" fontId="9" fillId="4" borderId="2" xfId="26" applyFont="1" applyFill="1" applyBorder="1" applyAlignment="1">
      <alignment horizontal="center" vertical="center"/>
    </xf>
    <xf numFmtId="0" fontId="9" fillId="4" borderId="3" xfId="26" applyFont="1" applyFill="1" applyBorder="1" applyAlignment="1">
      <alignment horizontal="center" vertical="center"/>
    </xf>
    <xf numFmtId="0" fontId="35" fillId="15" borderId="4" xfId="26" applyFont="1" applyFill="1" applyBorder="1" applyAlignment="1">
      <alignment horizontal="justify" vertical="center" wrapText="1"/>
    </xf>
    <xf numFmtId="0" fontId="35" fillId="15" borderId="8" xfId="26" applyFont="1" applyFill="1" applyBorder="1" applyAlignment="1">
      <alignment horizontal="justify" vertical="center" wrapText="1"/>
    </xf>
    <xf numFmtId="167" fontId="9" fillId="16" borderId="5" xfId="26" applyNumberFormat="1" applyFont="1" applyFill="1" applyBorder="1" applyAlignment="1">
      <alignment horizontal="center" vertical="center" wrapText="1"/>
    </xf>
    <xf numFmtId="167" fontId="9" fillId="16" borderId="6" xfId="26" applyNumberFormat="1" applyFont="1" applyFill="1" applyBorder="1" applyAlignment="1">
      <alignment horizontal="center" vertical="center" wrapText="1"/>
    </xf>
    <xf numFmtId="167" fontId="9" fillId="16" borderId="9" xfId="26" applyNumberFormat="1" applyFont="1" applyFill="1" applyBorder="1" applyAlignment="1">
      <alignment horizontal="center" vertical="center" wrapText="1"/>
    </xf>
    <xf numFmtId="167" fontId="9" fillId="16" borderId="10" xfId="26" applyNumberFormat="1" applyFont="1" applyFill="1" applyBorder="1" applyAlignment="1">
      <alignment horizontal="center" vertical="center" wrapText="1"/>
    </xf>
    <xf numFmtId="39" fontId="9" fillId="16" borderId="5" xfId="26" applyNumberFormat="1" applyFont="1" applyFill="1" applyBorder="1" applyAlignment="1">
      <alignment horizontal="center" vertical="center" wrapText="1"/>
    </xf>
    <xf numFmtId="39" fontId="9" fillId="16" borderId="5" xfId="26" applyNumberFormat="1" applyFont="1" applyFill="1" applyBorder="1" applyAlignment="1">
      <alignment horizontal="center" vertical="center"/>
    </xf>
    <xf numFmtId="39" fontId="9" fillId="16" borderId="6" xfId="26" applyNumberFormat="1" applyFont="1" applyFill="1" applyBorder="1" applyAlignment="1">
      <alignment horizontal="center" vertical="center"/>
    </xf>
    <xf numFmtId="39" fontId="9" fillId="16" borderId="9" xfId="26" applyNumberFormat="1" applyFont="1" applyFill="1" applyBorder="1" applyAlignment="1">
      <alignment horizontal="center" vertical="center"/>
    </xf>
    <xf numFmtId="39" fontId="9" fillId="16" borderId="10" xfId="26" applyNumberFormat="1" applyFont="1" applyFill="1" applyBorder="1" applyAlignment="1">
      <alignment horizontal="center" vertical="center"/>
    </xf>
    <xf numFmtId="0" fontId="15" fillId="7" borderId="7" xfId="6" applyFill="1" applyBorder="1" applyAlignment="1" applyProtection="1">
      <alignment horizontal="left" vertical="center" wrapText="1"/>
      <protection locked="0"/>
    </xf>
    <xf numFmtId="0" fontId="10" fillId="2" borderId="12" xfId="26" applyFont="1" applyFill="1" applyBorder="1" applyAlignment="1">
      <alignment horizontal="center" vertical="center"/>
    </xf>
    <xf numFmtId="0" fontId="10" fillId="2" borderId="17" xfId="26" applyFont="1" applyFill="1" applyBorder="1" applyAlignment="1">
      <alignment horizontal="center" vertical="center"/>
    </xf>
    <xf numFmtId="0" fontId="9" fillId="14" borderId="1" xfId="26" applyFont="1" applyFill="1" applyBorder="1" applyAlignment="1">
      <alignment horizontal="center" vertical="center"/>
    </xf>
    <xf numFmtId="0" fontId="9" fillId="14" borderId="2" xfId="26" applyFont="1" applyFill="1" applyBorder="1" applyAlignment="1">
      <alignment horizontal="center" vertical="center"/>
    </xf>
    <xf numFmtId="0" fontId="9" fillId="14" borderId="3" xfId="26" applyFont="1" applyFill="1" applyBorder="1" applyAlignment="1">
      <alignment horizontal="center" vertical="center"/>
    </xf>
    <xf numFmtId="0" fontId="34" fillId="0" borderId="0" xfId="26" applyFont="1" applyAlignment="1">
      <alignment horizontal="left" vertical="center"/>
    </xf>
    <xf numFmtId="0" fontId="0" fillId="7" borderId="7" xfId="2" applyFont="1" applyFill="1" applyBorder="1" applyAlignment="1">
      <alignment horizontal="left" vertical="center" wrapText="1"/>
    </xf>
  </cellXfs>
  <cellStyles count="74">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2 2" xfId="69" xr:uid="{00000000-0005-0000-0000-00000D000000}"/>
    <cellStyle name="Moeda 3 3" xfId="56" xr:uid="{00000000-0005-0000-0000-00000E000000}"/>
    <cellStyle name="Moeda 3 3 2" xfId="73" xr:uid="{00000000-0005-0000-0000-00000F000000}"/>
    <cellStyle name="Moeda 3 4" xfId="67" xr:uid="{00000000-0005-0000-0000-000010000000}"/>
    <cellStyle name="Moeda_P2 ANEXO 05F BDI" xfId="5" xr:uid="{00000000-0005-0000-0000-000011000000}"/>
    <cellStyle name="Normal" xfId="0" builtinId="0"/>
    <cellStyle name="Normal 11" xfId="16" xr:uid="{00000000-0005-0000-0000-000013000000}"/>
    <cellStyle name="Normal 11 2" xfId="26" xr:uid="{00000000-0005-0000-0000-000014000000}"/>
    <cellStyle name="Normal 12" xfId="35" xr:uid="{00000000-0005-0000-0000-000015000000}"/>
    <cellStyle name="Normal 12 2" xfId="51" xr:uid="{00000000-0005-0000-0000-000016000000}"/>
    <cellStyle name="Normal 2" xfId="7" xr:uid="{00000000-0005-0000-0000-000017000000}"/>
    <cellStyle name="Normal 2 2" xfId="11" xr:uid="{00000000-0005-0000-0000-000018000000}"/>
    <cellStyle name="Normal 2 2 2 2 2" xfId="22" xr:uid="{00000000-0005-0000-0000-000019000000}"/>
    <cellStyle name="Normal 2 2 2 3" xfId="25" xr:uid="{00000000-0005-0000-0000-00001A000000}"/>
    <cellStyle name="Normal 2 3" xfId="54" xr:uid="{00000000-0005-0000-0000-00001B000000}"/>
    <cellStyle name="Normal 2 3 2" xfId="71" xr:uid="{00000000-0005-0000-0000-00001C000000}"/>
    <cellStyle name="Normal 3" xfId="30" xr:uid="{00000000-0005-0000-0000-00001D000000}"/>
    <cellStyle name="Normal 3 2" xfId="48" xr:uid="{00000000-0005-0000-0000-00001E000000}"/>
    <cellStyle name="Normal 3 2 2" xfId="14" xr:uid="{00000000-0005-0000-0000-00001F000000}"/>
    <cellStyle name="Normal 4" xfId="31" xr:uid="{00000000-0005-0000-0000-000020000000}"/>
    <cellStyle name="Normal 5" xfId="32" xr:uid="{00000000-0005-0000-0000-000021000000}"/>
    <cellStyle name="Normal 5 2" xfId="49" xr:uid="{00000000-0005-0000-0000-000022000000}"/>
    <cellStyle name="Normal 6" xfId="36" xr:uid="{00000000-0005-0000-0000-000023000000}"/>
    <cellStyle name="Normal 7" xfId="37" xr:uid="{00000000-0005-0000-0000-000024000000}"/>
    <cellStyle name="Normal 7 2" xfId="52" xr:uid="{00000000-0005-0000-0000-000025000000}"/>
    <cellStyle name="Normal 8" xfId="53" xr:uid="{00000000-0005-0000-0000-000026000000}"/>
    <cellStyle name="Normal 8 2" xfId="70" xr:uid="{00000000-0005-0000-0000-000027000000}"/>
    <cellStyle name="Normal 9" xfId="59" xr:uid="{00000000-0005-0000-0000-000028000000}"/>
    <cellStyle name="Normal_P2 ANEXO 05F BDI" xfId="2" xr:uid="{00000000-0005-0000-0000-000029000000}"/>
    <cellStyle name="Porcentagem" xfId="1" builtinId="5"/>
    <cellStyle name="Porcentagem 2" xfId="10" xr:uid="{00000000-0005-0000-0000-00002B000000}"/>
    <cellStyle name="Porcentagem 2 2" xfId="13" xr:uid="{00000000-0005-0000-0000-00002C000000}"/>
    <cellStyle name="Porcentagem 3" xfId="63" xr:uid="{00000000-0005-0000-0000-00002D000000}"/>
    <cellStyle name="Porcentagem_P2 ANEXO 05F BDI" xfId="3" xr:uid="{00000000-0005-0000-0000-00002E000000}"/>
    <cellStyle name="Result" xfId="64" xr:uid="{00000000-0005-0000-0000-00002F000000}"/>
    <cellStyle name="Result2" xfId="65" xr:uid="{00000000-0005-0000-0000-000030000000}"/>
    <cellStyle name="Separador de milhares 2" xfId="17" xr:uid="{00000000-0005-0000-0000-000031000000}"/>
    <cellStyle name="Separador de milhares 2 13" xfId="18" xr:uid="{00000000-0005-0000-0000-000032000000}"/>
    <cellStyle name="Separador de milhares 2 2" xfId="42" xr:uid="{00000000-0005-0000-0000-000033000000}"/>
    <cellStyle name="Separador de milhares 2 2 2" xfId="68" xr:uid="{00000000-0005-0000-0000-000034000000}"/>
    <cellStyle name="Separador de milhares 2 3" xfId="55" xr:uid="{00000000-0005-0000-0000-000035000000}"/>
    <cellStyle name="Separador de milhares 2 3 2" xfId="72" xr:uid="{00000000-0005-0000-0000-000036000000}"/>
    <cellStyle name="Separador de milhares 2 4" xfId="66" xr:uid="{00000000-0005-0000-0000-000037000000}"/>
    <cellStyle name="Separador de milhares_P2 ANEXO 05F BDI" xfId="4" xr:uid="{00000000-0005-0000-0000-000038000000}"/>
    <cellStyle name="Vírgula" xfId="57" builtinId="3"/>
    <cellStyle name="Vírgula 10 2 2 2 2" xfId="24" xr:uid="{00000000-0005-0000-0000-00003A000000}"/>
    <cellStyle name="Vírgula 10 2 2 2 2 2" xfId="44" xr:uid="{00000000-0005-0000-0000-00003B000000}"/>
    <cellStyle name="Vírgula 2" xfId="8" xr:uid="{00000000-0005-0000-0000-00003C000000}"/>
    <cellStyle name="Vírgula 2 3" xfId="15" xr:uid="{00000000-0005-0000-0000-00003D000000}"/>
    <cellStyle name="Vírgula 2 3 2" xfId="41" xr:uid="{00000000-0005-0000-0000-00003E000000}"/>
    <cellStyle name="Vírgula 2 3 2 2" xfId="29" xr:uid="{00000000-0005-0000-0000-00003F000000}"/>
    <cellStyle name="Vírgula 2 3 2 2 2" xfId="47" xr:uid="{00000000-0005-0000-0000-000040000000}"/>
    <cellStyle name="Vírgula 3" xfId="12" xr:uid="{00000000-0005-0000-0000-000041000000}"/>
    <cellStyle name="Vírgula 3 2" xfId="38" xr:uid="{00000000-0005-0000-0000-000042000000}"/>
    <cellStyle name="Vírgula 3 2 2 2" xfId="28" xr:uid="{00000000-0005-0000-0000-000043000000}"/>
    <cellStyle name="Vírgula 3 2 2 2 2" xfId="46" xr:uid="{00000000-0005-0000-0000-000044000000}"/>
    <cellStyle name="Vírgula 4" xfId="39" xr:uid="{00000000-0005-0000-0000-000045000000}"/>
    <cellStyle name="Vírgula 4 2 3 2 2 2 2 2" xfId="27" xr:uid="{00000000-0005-0000-0000-000046000000}"/>
    <cellStyle name="Vírgula 4 2 3 2 2 2 2 2 2" xfId="45" xr:uid="{00000000-0005-0000-0000-000047000000}"/>
    <cellStyle name="Vírgula 6 2 3 4 2 2 2" xfId="23" xr:uid="{00000000-0005-0000-0000-000048000000}"/>
    <cellStyle name="Vírgula 6 2 3 4 2 2 2 2" xfId="43" xr:uid="{00000000-0005-0000-0000-000049000000}"/>
  </cellStyles>
  <dxfs count="842">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122464</xdr:colOff>
      <xdr:row>3</xdr:row>
      <xdr:rowOff>43695</xdr:rowOff>
    </xdr:from>
    <xdr:to>
      <xdr:col>4</xdr:col>
      <xdr:colOff>264667</xdr:colOff>
      <xdr:row>5</xdr:row>
      <xdr:rowOff>149678</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22464" y="873731"/>
          <a:ext cx="3187028" cy="840768"/>
        </a:xfrm>
        <a:prstGeom prst="rect">
          <a:avLst/>
        </a:prstGeom>
      </xdr:spPr>
    </xdr:pic>
    <xdr:clientData/>
  </xdr:twoCellAnchor>
  <xdr:twoCellAnchor editAs="oneCell">
    <xdr:from>
      <xdr:col>4</xdr:col>
      <xdr:colOff>544286</xdr:colOff>
      <xdr:row>3</xdr:row>
      <xdr:rowOff>163285</xdr:rowOff>
    </xdr:from>
    <xdr:to>
      <xdr:col>5</xdr:col>
      <xdr:colOff>4095750</xdr:colOff>
      <xdr:row>5</xdr:row>
      <xdr:rowOff>16403</xdr:rowOff>
    </xdr:to>
    <xdr:pic>
      <xdr:nvPicPr>
        <xdr:cNvPr id="5" name="Imagem 5">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92286" y="993321"/>
          <a:ext cx="4163785" cy="5879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108857</xdr:colOff>
      <xdr:row>0</xdr:row>
      <xdr:rowOff>163286</xdr:rowOff>
    </xdr:from>
    <xdr:to>
      <xdr:col>5</xdr:col>
      <xdr:colOff>999256</xdr:colOff>
      <xdr:row>4</xdr:row>
      <xdr:rowOff>137535</xdr:rowOff>
    </xdr:to>
    <xdr:pic>
      <xdr:nvPicPr>
        <xdr:cNvPr id="6" name="Imagem 5">
          <a:extLst>
            <a:ext uri="{FF2B5EF4-FFF2-40B4-BE49-F238E27FC236}">
              <a16:creationId xmlns:a16="http://schemas.microsoft.com/office/drawing/2014/main" id="{A93B6836-2E37-4CF3-8BC3-CD5BBF567163}"/>
            </a:ext>
          </a:extLst>
        </xdr:cNvPr>
        <xdr:cNvPicPr>
          <a:picLocks noChangeAspect="1"/>
        </xdr:cNvPicPr>
      </xdr:nvPicPr>
      <xdr:blipFill>
        <a:blip xmlns:r="http://schemas.openxmlformats.org/officeDocument/2006/relationships" r:embed="rId1"/>
        <a:stretch>
          <a:fillRect/>
        </a:stretch>
      </xdr:blipFill>
      <xdr:spPr>
        <a:xfrm>
          <a:off x="8368393" y="163286"/>
          <a:ext cx="3829542" cy="1035606"/>
        </a:xfrm>
        <a:prstGeom prst="rect">
          <a:avLst/>
        </a:prstGeom>
      </xdr:spPr>
    </xdr:pic>
    <xdr:clientData/>
  </xdr:twoCellAnchor>
  <xdr:twoCellAnchor editAs="oneCell">
    <xdr:from>
      <xdr:col>2</xdr:col>
      <xdr:colOff>312964</xdr:colOff>
      <xdr:row>5</xdr:row>
      <xdr:rowOff>95250</xdr:rowOff>
    </xdr:from>
    <xdr:to>
      <xdr:col>5</xdr:col>
      <xdr:colOff>688731</xdr:colOff>
      <xdr:row>8</xdr:row>
      <xdr:rowOff>33181</xdr:rowOff>
    </xdr:to>
    <xdr:pic>
      <xdr:nvPicPr>
        <xdr:cNvPr id="7" name="Imagem 5">
          <a:extLst>
            <a:ext uri="{FF2B5EF4-FFF2-40B4-BE49-F238E27FC236}">
              <a16:creationId xmlns:a16="http://schemas.microsoft.com/office/drawing/2014/main" id="{86038275-09F8-46C5-A27F-3E3BC043CC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72500" y="1333500"/>
          <a:ext cx="3314910" cy="468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1838741</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B4" sqref="B4:D4"/>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284"/>
    </row>
    <row r="2" spans="1:9" ht="18" customHeight="1">
      <c r="A2" s="284"/>
    </row>
    <row r="4" spans="1:9">
      <c r="A4" s="80" t="s">
        <v>0</v>
      </c>
      <c r="B4" s="286" t="s">
        <v>400</v>
      </c>
      <c r="C4" s="286"/>
      <c r="D4" s="286"/>
    </row>
    <row r="5" spans="1:9">
      <c r="A5" s="80" t="s">
        <v>1</v>
      </c>
      <c r="C5" s="287" t="s">
        <v>225</v>
      </c>
      <c r="D5" s="287"/>
    </row>
    <row r="6" spans="1:9">
      <c r="A6" s="77" t="s">
        <v>2</v>
      </c>
      <c r="B6" s="75"/>
      <c r="C6" s="75"/>
      <c r="D6" s="137" t="s">
        <v>226</v>
      </c>
    </row>
    <row r="7" spans="1:9">
      <c r="A7" s="77" t="s">
        <v>3</v>
      </c>
      <c r="B7" s="75"/>
      <c r="C7" s="75"/>
      <c r="D7" s="137" t="s">
        <v>1259</v>
      </c>
    </row>
    <row r="8" spans="1:9">
      <c r="A8" s="76" t="s">
        <v>4</v>
      </c>
      <c r="B8" s="74"/>
      <c r="C8" s="74"/>
      <c r="D8" s="78" t="s">
        <v>397</v>
      </c>
    </row>
    <row r="9" spans="1:9">
      <c r="A9" s="76"/>
      <c r="B9" s="74"/>
      <c r="C9" s="74"/>
      <c r="D9" s="138"/>
    </row>
    <row r="10" spans="1:9">
      <c r="A10" s="76" t="s">
        <v>6</v>
      </c>
      <c r="B10" s="74"/>
      <c r="C10" s="283" t="s">
        <v>1510</v>
      </c>
      <c r="D10" s="283"/>
    </row>
    <row r="11" spans="1:9">
      <c r="A11" s="77" t="s">
        <v>7</v>
      </c>
      <c r="B11" s="75"/>
      <c r="C11" s="75"/>
      <c r="D11" s="137" t="s">
        <v>1256</v>
      </c>
    </row>
    <row r="12" spans="1:9">
      <c r="A12" s="77"/>
      <c r="B12" s="75"/>
      <c r="C12" s="75"/>
      <c r="D12" s="139"/>
    </row>
    <row r="13" spans="1:9" ht="45.6" customHeight="1">
      <c r="A13" s="285" t="s">
        <v>220</v>
      </c>
      <c r="B13" s="285"/>
      <c r="C13" s="285"/>
      <c r="D13" s="285"/>
      <c r="E13" s="140"/>
      <c r="F13" s="140"/>
      <c r="G13" s="140"/>
      <c r="H13" s="140"/>
      <c r="I13" s="140"/>
    </row>
    <row r="14" spans="1:9" ht="45.6" customHeight="1">
      <c r="A14" s="141"/>
      <c r="B14" s="141"/>
      <c r="C14" s="141"/>
      <c r="D14" s="141"/>
    </row>
    <row r="15" spans="1:9" ht="45.6" customHeight="1">
      <c r="A15" s="141"/>
      <c r="B15" s="141"/>
      <c r="C15" s="141"/>
      <c r="D15" s="141"/>
    </row>
    <row r="16" spans="1:9">
      <c r="A16" s="282" t="s">
        <v>8</v>
      </c>
      <c r="B16" s="282"/>
      <c r="C16" s="282"/>
      <c r="D16" s="282"/>
    </row>
    <row r="17" spans="1:4">
      <c r="A17" s="142"/>
    </row>
    <row r="18" spans="1:4">
      <c r="A18" s="142"/>
    </row>
    <row r="19" spans="1:4">
      <c r="A19" s="143"/>
      <c r="B19" s="144"/>
      <c r="C19" s="144"/>
      <c r="D19" s="144"/>
    </row>
    <row r="20" spans="1:4">
      <c r="A20" s="144"/>
      <c r="B20" s="144"/>
      <c r="C20" s="144"/>
      <c r="D20" s="144"/>
    </row>
    <row r="21" spans="1:4">
      <c r="A21" s="281" t="s">
        <v>9</v>
      </c>
      <c r="B21" s="281"/>
      <c r="C21" s="281"/>
      <c r="D21" s="281"/>
    </row>
    <row r="22" spans="1:4" ht="13.5" thickBot="1">
      <c r="A22" s="79"/>
      <c r="B22" s="79"/>
      <c r="C22" s="79"/>
      <c r="D22" s="79"/>
    </row>
    <row r="23" spans="1:4">
      <c r="A23" s="280" t="s">
        <v>394</v>
      </c>
      <c r="B23" s="280"/>
      <c r="C23" s="280"/>
      <c r="D23" s="280"/>
    </row>
    <row r="24" spans="1:4">
      <c r="A24" s="281" t="s">
        <v>395</v>
      </c>
      <c r="B24" s="281"/>
      <c r="C24" s="281"/>
      <c r="D24" s="281"/>
    </row>
    <row r="25" spans="1:4">
      <c r="A25" s="281" t="s">
        <v>396</v>
      </c>
      <c r="B25" s="281"/>
      <c r="C25" s="281"/>
      <c r="D25" s="281"/>
    </row>
    <row r="26" spans="1:4">
      <c r="A26" s="84"/>
      <c r="B26" s="84"/>
      <c r="C26" s="84"/>
      <c r="D26" s="84"/>
    </row>
    <row r="27" spans="1:4">
      <c r="A27" s="84"/>
      <c r="B27" s="84"/>
      <c r="C27" s="84"/>
      <c r="D27" s="84"/>
    </row>
    <row r="28" spans="1:4">
      <c r="A28" s="84"/>
      <c r="B28" s="84"/>
      <c r="C28" s="84"/>
      <c r="D28" s="84"/>
    </row>
  </sheetData>
  <mergeCells count="10">
    <mergeCell ref="A1:A2"/>
    <mergeCell ref="A13:D13"/>
    <mergeCell ref="B4:D4"/>
    <mergeCell ref="C5:D5"/>
    <mergeCell ref="A21:D21"/>
    <mergeCell ref="A23:D23"/>
    <mergeCell ref="A24:D24"/>
    <mergeCell ref="A25:D25"/>
    <mergeCell ref="A16:D16"/>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1040"/>
  <sheetViews>
    <sheetView tabSelected="1" view="pageBreakPreview" zoomScale="70" zoomScaleNormal="70" zoomScaleSheetLayoutView="70" workbookViewId="0">
      <selection sqref="A1:C10"/>
    </sheetView>
  </sheetViews>
  <sheetFormatPr defaultRowHeight="12.75"/>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4" ht="15" customHeight="1">
      <c r="A1" s="302" t="s">
        <v>127</v>
      </c>
      <c r="B1" s="302"/>
      <c r="C1" s="302"/>
      <c r="G1" s="303" t="s">
        <v>128</v>
      </c>
      <c r="H1" s="303"/>
      <c r="I1" s="303"/>
      <c r="J1" s="303"/>
      <c r="K1" s="303"/>
      <c r="L1" s="303"/>
    </row>
    <row r="2" spans="1:14" ht="27" customHeight="1">
      <c r="A2" s="302"/>
      <c r="B2" s="302"/>
      <c r="C2" s="302"/>
      <c r="G2" s="304" t="s">
        <v>227</v>
      </c>
      <c r="H2" s="304"/>
      <c r="I2" s="305" t="s">
        <v>1467</v>
      </c>
      <c r="J2" s="305"/>
      <c r="K2" s="305"/>
      <c r="L2" s="305"/>
    </row>
    <row r="3" spans="1:14" ht="24" customHeight="1">
      <c r="A3" s="302"/>
      <c r="B3" s="302"/>
      <c r="C3" s="302"/>
      <c r="G3" s="304" t="s">
        <v>129</v>
      </c>
      <c r="H3" s="304"/>
      <c r="I3" s="306" t="s">
        <v>131</v>
      </c>
      <c r="J3" s="307"/>
      <c r="K3" s="307"/>
      <c r="L3" s="308"/>
    </row>
    <row r="4" spans="1:14" ht="49.5" customHeight="1">
      <c r="A4" s="302"/>
      <c r="B4" s="302"/>
      <c r="C4" s="302"/>
      <c r="G4" s="304"/>
      <c r="H4" s="304"/>
      <c r="I4" s="309"/>
      <c r="J4" s="310"/>
      <c r="K4" s="310"/>
      <c r="L4" s="311"/>
    </row>
    <row r="5" spans="1:14" ht="8.25" customHeight="1">
      <c r="A5" s="302"/>
      <c r="B5" s="302"/>
      <c r="C5" s="302"/>
      <c r="G5" s="291"/>
      <c r="H5" s="291"/>
      <c r="I5" s="291"/>
      <c r="J5" s="291"/>
      <c r="K5" s="291"/>
      <c r="L5" s="291"/>
    </row>
    <row r="6" spans="1:14" ht="14.25">
      <c r="A6" s="302"/>
      <c r="B6" s="302"/>
      <c r="C6" s="302"/>
      <c r="G6" s="292" t="s">
        <v>130</v>
      </c>
      <c r="H6" s="292"/>
      <c r="I6" s="290"/>
      <c r="J6" s="290"/>
      <c r="K6" s="290"/>
      <c r="L6" s="290"/>
    </row>
    <row r="7" spans="1:14" ht="7.5" customHeight="1">
      <c r="A7" s="302"/>
      <c r="B7" s="302"/>
      <c r="C7" s="302"/>
      <c r="G7" s="291"/>
      <c r="H7" s="291"/>
      <c r="I7" s="291"/>
      <c r="J7" s="291"/>
      <c r="K7" s="291"/>
      <c r="L7" s="291"/>
    </row>
    <row r="8" spans="1:14" ht="14.25">
      <c r="A8" s="302"/>
      <c r="B8" s="302"/>
      <c r="C8" s="302"/>
      <c r="G8" s="292" t="s">
        <v>54</v>
      </c>
      <c r="H8" s="292"/>
      <c r="I8" s="293"/>
      <c r="J8" s="293"/>
      <c r="K8" s="293"/>
      <c r="L8" s="293"/>
    </row>
    <row r="9" spans="1:14" ht="6.75" customHeight="1">
      <c r="A9" s="302"/>
      <c r="B9" s="302"/>
      <c r="C9" s="302"/>
      <c r="G9" s="291"/>
      <c r="H9" s="291"/>
      <c r="I9" s="291"/>
      <c r="J9" s="291"/>
      <c r="K9" s="291"/>
      <c r="L9" s="291"/>
    </row>
    <row r="10" spans="1:14" ht="14.25">
      <c r="A10" s="302"/>
      <c r="B10" s="302"/>
      <c r="C10" s="302"/>
      <c r="G10" s="292" t="s">
        <v>3</v>
      </c>
      <c r="H10" s="292"/>
      <c r="I10" s="301"/>
      <c r="J10" s="301"/>
      <c r="K10" s="301"/>
      <c r="L10" s="301"/>
    </row>
    <row r="12" spans="1:14" s="72" customFormat="1" ht="20.25" customHeight="1">
      <c r="A12" s="297" t="s">
        <v>10</v>
      </c>
      <c r="B12" s="297"/>
      <c r="C12" s="297"/>
      <c r="D12" s="297"/>
      <c r="E12" s="297"/>
      <c r="F12" s="297"/>
      <c r="G12" s="297"/>
      <c r="H12" s="297"/>
      <c r="I12" s="297"/>
      <c r="J12" s="297"/>
      <c r="K12" s="297"/>
      <c r="L12" s="297"/>
    </row>
    <row r="13" spans="1:14" s="1" customFormat="1" ht="13.5" thickBot="1">
      <c r="A13" s="54"/>
      <c r="B13" s="55"/>
      <c r="C13" s="55"/>
      <c r="D13" s="56"/>
      <c r="E13" s="56"/>
      <c r="F13" s="2"/>
    </row>
    <row r="14" spans="1:14" s="41" customFormat="1" ht="30.75" customHeight="1">
      <c r="A14" s="60" t="s">
        <v>11</v>
      </c>
      <c r="B14" s="61" t="s">
        <v>12</v>
      </c>
      <c r="C14" s="298" t="s">
        <v>13</v>
      </c>
      <c r="D14" s="299"/>
      <c r="E14" s="299"/>
      <c r="F14" s="300"/>
      <c r="G14" s="62" t="s">
        <v>14</v>
      </c>
      <c r="H14" s="62" t="s">
        <v>15</v>
      </c>
      <c r="I14" s="62" t="s">
        <v>16</v>
      </c>
      <c r="J14" s="62" t="s">
        <v>17</v>
      </c>
      <c r="K14" s="62" t="s">
        <v>18</v>
      </c>
      <c r="L14" s="63" t="s">
        <v>19</v>
      </c>
    </row>
    <row r="15" spans="1:14" s="41" customFormat="1" ht="21.75" customHeight="1">
      <c r="A15" s="64">
        <f>'ORÇAMENTO ANALITICO'!$A$17</f>
        <v>1</v>
      </c>
      <c r="B15" s="52">
        <v>5000508</v>
      </c>
      <c r="C15" s="45" t="str">
        <f>'ORÇAMENTO ANALITICO'!$B$17</f>
        <v>SERVIÇOS E INSTALAÇÕES CIVIS</v>
      </c>
      <c r="D15" s="46"/>
      <c r="E15" s="47"/>
      <c r="F15" s="48"/>
      <c r="G15" s="49">
        <f>'ORÇAMENTO ANALITICO'!G17</f>
        <v>3571927.23</v>
      </c>
      <c r="H15" s="49">
        <f>'ORÇAMENTO ANALITICO'!H17</f>
        <v>1161804.2200000002</v>
      </c>
      <c r="I15" s="49">
        <f>'ORÇAMENTO ANALITICO'!I17</f>
        <v>4733731.45</v>
      </c>
      <c r="J15" s="49">
        <f>'ORÇAMENTO ANALITICO'!J17</f>
        <v>1056810.7300000002</v>
      </c>
      <c r="K15" s="53">
        <f>'ORÇAMENTO ANALITICO'!K17</f>
        <v>5790542.1799999997</v>
      </c>
      <c r="L15" s="254">
        <f>K15/$K$18</f>
        <v>0.59999409781282342</v>
      </c>
    </row>
    <row r="16" spans="1:14" s="38" customFormat="1" ht="21.75" customHeight="1">
      <c r="A16" s="116">
        <f>'ORÇAMENTO ANALITICO'!A622</f>
        <v>2</v>
      </c>
      <c r="B16" s="52">
        <v>5000539</v>
      </c>
      <c r="C16" s="45" t="str">
        <f>'ORÇAMENTO ANALITICO'!$B$622</f>
        <v>INSTALAÇÕES ESPECIAIS - AR CONDICIONADO E VENTILAÇÃO MECÂNICA</v>
      </c>
      <c r="D16" s="46"/>
      <c r="E16" s="47"/>
      <c r="F16" s="48"/>
      <c r="G16" s="49">
        <f>'ORÇAMENTO ANALITICO'!G622</f>
        <v>734679.6799999997</v>
      </c>
      <c r="H16" s="49">
        <f>'ORÇAMENTO ANALITICO'!H622</f>
        <v>54328.249999999993</v>
      </c>
      <c r="I16" s="49">
        <f>'ORÇAMENTO ANALITICO'!I622</f>
        <v>789007.93000000052</v>
      </c>
      <c r="J16" s="49">
        <f>'ORÇAMENTO ANALITICO'!J622</f>
        <v>176146.8599999999</v>
      </c>
      <c r="K16" s="53">
        <f>'ORÇAMENTO ANALITICO'!K622</f>
        <v>965154.78999999992</v>
      </c>
      <c r="L16" s="254">
        <f>K16/$K$18</f>
        <v>0.10000569194986419</v>
      </c>
      <c r="M16" s="41"/>
      <c r="N16" s="41"/>
    </row>
    <row r="17" spans="1:14" s="38" customFormat="1" ht="21.75" customHeight="1">
      <c r="A17" s="116">
        <f>'ORÇAMENTO ANALITICO'!A751</f>
        <v>3</v>
      </c>
      <c r="B17" s="52">
        <v>5000540</v>
      </c>
      <c r="C17" s="45" t="str">
        <f>'ORÇAMENTO ANALITICO'!$B$751</f>
        <v>INSTALAÇÕES ELÉTRICAS, LÓGICAS, CFTV E ALARMES</v>
      </c>
      <c r="D17" s="46"/>
      <c r="E17" s="47"/>
      <c r="F17" s="48"/>
      <c r="G17" s="49">
        <f>'ORÇAMENTO ANALITICO'!G751</f>
        <v>1863983.3499999999</v>
      </c>
      <c r="H17" s="49">
        <f>'ORÇAMENTO ANALITICO'!H751</f>
        <v>502907.38999999996</v>
      </c>
      <c r="I17" s="49">
        <f>'ORÇAMENTO ANALITICO'!I751</f>
        <v>2366890.7399999998</v>
      </c>
      <c r="J17" s="49">
        <f>'ORÇAMENTO ANALITICO'!J751</f>
        <v>528410.8600000001</v>
      </c>
      <c r="K17" s="53">
        <f>'ORÇAMENTO ANALITICO'!K751</f>
        <v>2895301.6</v>
      </c>
      <c r="L17" s="254">
        <f>K17/$K$18</f>
        <v>0.30000021023731227</v>
      </c>
      <c r="M17" s="41"/>
      <c r="N17" s="41"/>
    </row>
    <row r="18" spans="1:14" s="51" customFormat="1" ht="21.75" customHeight="1" thickBot="1">
      <c r="A18" s="65"/>
      <c r="B18" s="66"/>
      <c r="C18" s="67"/>
      <c r="D18" s="66"/>
      <c r="E18" s="68"/>
      <c r="F18" s="69" t="s">
        <v>20</v>
      </c>
      <c r="G18" s="70">
        <f>SUM(G15:G17)</f>
        <v>6170590.2599999998</v>
      </c>
      <c r="H18" s="70">
        <f>SUM(H15:H17)</f>
        <v>1719039.86</v>
      </c>
      <c r="I18" s="70">
        <f>G18+H18</f>
        <v>7889630.1200000001</v>
      </c>
      <c r="J18" s="70">
        <f>SUM(J15:J17)</f>
        <v>1761368.4500000002</v>
      </c>
      <c r="K18" s="70">
        <f>SUM(K15:K17)</f>
        <v>9650998.5700000003</v>
      </c>
      <c r="L18" s="71">
        <f>SUM(L15:L17)</f>
        <v>0.99999999999999989</v>
      </c>
    </row>
    <row r="19" spans="1:14" ht="15.6" customHeight="1">
      <c r="G19" s="57">
        <f>G18/I18</f>
        <v>0.78211401119524215</v>
      </c>
      <c r="H19" s="58">
        <f>H18/I18</f>
        <v>0.21788598880475782</v>
      </c>
      <c r="I19" s="59">
        <f>G19+H19</f>
        <v>1</v>
      </c>
      <c r="K19" s="272"/>
    </row>
    <row r="20" spans="1:14" ht="16.5" thickBot="1">
      <c r="G20" s="294" t="s">
        <v>21</v>
      </c>
      <c r="H20" s="295"/>
      <c r="I20" s="296"/>
      <c r="K20" s="110"/>
    </row>
    <row r="23" spans="1:14">
      <c r="K23" s="154"/>
    </row>
    <row r="24" spans="1:14">
      <c r="K24" s="110"/>
    </row>
    <row r="25" spans="1:14">
      <c r="K25" s="110"/>
    </row>
    <row r="109" spans="1:4">
      <c r="A109" s="147"/>
      <c r="B109" t="s">
        <v>384</v>
      </c>
      <c r="D109" s="147"/>
    </row>
    <row r="110" spans="1:4">
      <c r="A110" s="147"/>
    </row>
    <row r="111" spans="1:4">
      <c r="A111" s="147"/>
    </row>
    <row r="112" spans="1:4">
      <c r="A112" s="147"/>
    </row>
    <row r="113" spans="1:1">
      <c r="A113" s="147"/>
    </row>
    <row r="114" spans="1:1">
      <c r="A114" s="147"/>
    </row>
    <row r="115" spans="1:1">
      <c r="A115" s="147"/>
    </row>
    <row r="116" spans="1:1">
      <c r="A116" s="147"/>
    </row>
    <row r="117" spans="1:1">
      <c r="A117" s="147"/>
    </row>
    <row r="118" spans="1:1">
      <c r="A118" s="147"/>
    </row>
    <row r="119" spans="1:1">
      <c r="A119" s="147"/>
    </row>
    <row r="120" spans="1:1">
      <c r="A120" s="147"/>
    </row>
    <row r="121" spans="1:1">
      <c r="A121" s="147"/>
    </row>
    <row r="122" spans="1:1">
      <c r="A122" s="147"/>
    </row>
    <row r="123" spans="1:1">
      <c r="A123" s="147"/>
    </row>
    <row r="124" spans="1:1">
      <c r="A124" s="147"/>
    </row>
    <row r="125" spans="1:1">
      <c r="A125" s="147"/>
    </row>
    <row r="126" spans="1:1">
      <c r="A126" s="147"/>
    </row>
    <row r="127" spans="1:1">
      <c r="A127" s="147"/>
    </row>
    <row r="128" spans="1:1">
      <c r="A128" s="147"/>
    </row>
    <row r="129" spans="1:1">
      <c r="A129" s="147"/>
    </row>
    <row r="130" spans="1:1">
      <c r="A130" s="147"/>
    </row>
    <row r="131" spans="1:1">
      <c r="A131" s="147"/>
    </row>
    <row r="132" spans="1:1">
      <c r="A132" s="147"/>
    </row>
    <row r="133" spans="1:1">
      <c r="A133" s="147"/>
    </row>
    <row r="134" spans="1:1">
      <c r="A134" s="147"/>
    </row>
    <row r="135" spans="1:1">
      <c r="A135" s="147"/>
    </row>
    <row r="136" spans="1:1">
      <c r="A136" s="147"/>
    </row>
    <row r="181" spans="1:4">
      <c r="A181" s="147"/>
      <c r="B181" t="s">
        <v>335</v>
      </c>
      <c r="D181" s="147"/>
    </row>
    <row r="182" spans="1:4">
      <c r="A182" s="147"/>
      <c r="B182" t="s">
        <v>336</v>
      </c>
      <c r="D182" s="147"/>
    </row>
    <row r="183" spans="1:4">
      <c r="A183" s="147"/>
      <c r="B183" t="s">
        <v>337</v>
      </c>
      <c r="D183" s="147"/>
    </row>
    <row r="184" spans="1:4">
      <c r="A184" s="147"/>
      <c r="B184" t="s">
        <v>338</v>
      </c>
      <c r="D184" s="147"/>
    </row>
    <row r="185" spans="1:4">
      <c r="A185" s="147"/>
      <c r="B185" t="s">
        <v>339</v>
      </c>
      <c r="D185" s="147"/>
    </row>
    <row r="186" spans="1:4">
      <c r="A186" s="147"/>
    </row>
    <row r="229" spans="1:4">
      <c r="A229" s="147"/>
      <c r="B229" t="s">
        <v>341</v>
      </c>
      <c r="D229" s="147"/>
    </row>
    <row r="230" spans="1:4">
      <c r="A230" s="147"/>
    </row>
    <row r="277" spans="1:4">
      <c r="A277" s="147"/>
      <c r="B277" s="149" t="s">
        <v>314</v>
      </c>
      <c r="D277" s="147"/>
    </row>
    <row r="278" spans="1:4">
      <c r="A278" s="147"/>
      <c r="B278" s="149"/>
    </row>
    <row r="279" spans="1:4" ht="24" customHeight="1">
      <c r="A279" s="147"/>
      <c r="B279" s="149" t="s">
        <v>313</v>
      </c>
      <c r="D279" s="147"/>
    </row>
    <row r="280" spans="1:4">
      <c r="A280" s="147"/>
    </row>
    <row r="281" spans="1:4">
      <c r="A281" s="147"/>
    </row>
    <row r="295" spans="2:4">
      <c r="B295">
        <v>87630</v>
      </c>
      <c r="D295" s="147"/>
    </row>
    <row r="309" spans="1:4">
      <c r="A309" s="152"/>
      <c r="B309" t="s">
        <v>385</v>
      </c>
      <c r="D309" s="147"/>
    </row>
    <row r="310" spans="1:4">
      <c r="A310" s="147"/>
    </row>
    <row r="311" spans="1:4">
      <c r="A311" s="147"/>
    </row>
    <row r="312" spans="1:4">
      <c r="A312" s="147"/>
    </row>
    <row r="313" spans="1:4">
      <c r="A313" s="147"/>
    </row>
    <row r="314" spans="1:4">
      <c r="A314" s="147"/>
    </row>
    <row r="315" spans="1:4">
      <c r="A315" s="147"/>
      <c r="B315" t="s">
        <v>340</v>
      </c>
      <c r="D315" s="147"/>
    </row>
    <row r="316" spans="1:4">
      <c r="A316" s="147"/>
    </row>
    <row r="317" spans="1:4">
      <c r="A317" s="147"/>
    </row>
    <row r="318" spans="1:4">
      <c r="A318" s="147"/>
    </row>
    <row r="319" spans="1:4">
      <c r="A319" s="147"/>
    </row>
    <row r="441" spans="1:4">
      <c r="D441" t="s">
        <v>342</v>
      </c>
    </row>
    <row r="442" spans="1:4">
      <c r="A442" s="147"/>
      <c r="B442" t="s">
        <v>380</v>
      </c>
      <c r="D442" s="147"/>
    </row>
    <row r="443" spans="1:4">
      <c r="A443" s="147"/>
      <c r="B443" t="s">
        <v>381</v>
      </c>
      <c r="D443" s="147"/>
    </row>
    <row r="444" spans="1:4">
      <c r="A444" s="147"/>
      <c r="B444" t="s">
        <v>382</v>
      </c>
      <c r="D444" s="147"/>
    </row>
    <row r="445" spans="1:4">
      <c r="A445" s="147"/>
      <c r="B445" t="s">
        <v>383</v>
      </c>
      <c r="D445" s="147"/>
    </row>
    <row r="446" spans="1:4">
      <c r="A446" t="s">
        <v>343</v>
      </c>
    </row>
    <row r="447" spans="1:4">
      <c r="A447" s="147" t="s">
        <v>344</v>
      </c>
    </row>
    <row r="448" spans="1:4">
      <c r="A448" s="147" t="s">
        <v>345</v>
      </c>
    </row>
    <row r="449" spans="1:1">
      <c r="A449" s="147" t="s">
        <v>346</v>
      </c>
    </row>
    <row r="450" spans="1:1">
      <c r="A450" s="147" t="s">
        <v>347</v>
      </c>
    </row>
    <row r="451" spans="1:1">
      <c r="A451" s="147" t="s">
        <v>348</v>
      </c>
    </row>
    <row r="452" spans="1:1">
      <c r="A452" s="147" t="s">
        <v>349</v>
      </c>
    </row>
    <row r="453" spans="1:1">
      <c r="A453" s="147" t="s">
        <v>350</v>
      </c>
    </row>
    <row r="454" spans="1:1">
      <c r="A454" s="147" t="s">
        <v>351</v>
      </c>
    </row>
    <row r="455" spans="1:1">
      <c r="A455" s="147" t="s">
        <v>352</v>
      </c>
    </row>
    <row r="456" spans="1:1">
      <c r="A456" s="147" t="s">
        <v>353</v>
      </c>
    </row>
    <row r="457" spans="1:1">
      <c r="A457" s="147" t="s">
        <v>354</v>
      </c>
    </row>
    <row r="458" spans="1:1">
      <c r="A458" s="147" t="s">
        <v>355</v>
      </c>
    </row>
    <row r="459" spans="1:1">
      <c r="A459" s="147" t="s">
        <v>356</v>
      </c>
    </row>
    <row r="460" spans="1:1">
      <c r="A460" s="147" t="s">
        <v>357</v>
      </c>
    </row>
    <row r="461" spans="1:1">
      <c r="A461" s="147" t="s">
        <v>358</v>
      </c>
    </row>
    <row r="462" spans="1:1">
      <c r="A462" s="147" t="s">
        <v>359</v>
      </c>
    </row>
    <row r="463" spans="1:1">
      <c r="A463" s="147" t="s">
        <v>360</v>
      </c>
    </row>
    <row r="464" spans="1:1">
      <c r="A464" s="147" t="s">
        <v>361</v>
      </c>
    </row>
    <row r="465" spans="1:1">
      <c r="A465" s="147" t="s">
        <v>362</v>
      </c>
    </row>
    <row r="466" spans="1:1">
      <c r="A466" s="147" t="s">
        <v>363</v>
      </c>
    </row>
    <row r="467" spans="1:1">
      <c r="A467" s="147" t="s">
        <v>364</v>
      </c>
    </row>
    <row r="468" spans="1:1">
      <c r="A468" s="147" t="s">
        <v>365</v>
      </c>
    </row>
    <row r="469" spans="1:1">
      <c r="A469" s="147" t="s">
        <v>366</v>
      </c>
    </row>
    <row r="470" spans="1:1">
      <c r="A470" s="147" t="s">
        <v>367</v>
      </c>
    </row>
    <row r="471" spans="1:1">
      <c r="A471" s="147" t="s">
        <v>368</v>
      </c>
    </row>
    <row r="472" spans="1:1">
      <c r="A472" s="147" t="s">
        <v>369</v>
      </c>
    </row>
    <row r="473" spans="1:1">
      <c r="A473" s="147" t="s">
        <v>370</v>
      </c>
    </row>
    <row r="474" spans="1:1">
      <c r="A474" s="147" t="s">
        <v>371</v>
      </c>
    </row>
    <row r="475" spans="1:1">
      <c r="A475" s="147" t="s">
        <v>372</v>
      </c>
    </row>
    <row r="476" spans="1:1">
      <c r="A476" s="147" t="s">
        <v>373</v>
      </c>
    </row>
    <row r="477" spans="1:1">
      <c r="A477" s="147" t="s">
        <v>374</v>
      </c>
    </row>
    <row r="478" spans="1:1">
      <c r="A478" s="147" t="s">
        <v>375</v>
      </c>
    </row>
    <row r="479" spans="1:1">
      <c r="A479" s="147" t="s">
        <v>376</v>
      </c>
    </row>
    <row r="480" spans="1:1">
      <c r="A480" s="147" t="s">
        <v>377</v>
      </c>
    </row>
    <row r="481" spans="1:1">
      <c r="A481" s="147" t="s">
        <v>378</v>
      </c>
    </row>
    <row r="482" spans="1:1">
      <c r="A482" s="147" t="s">
        <v>379</v>
      </c>
    </row>
    <row r="884" spans="2:4">
      <c r="B884" t="s">
        <v>315</v>
      </c>
      <c r="D884" s="147"/>
    </row>
    <row r="885" spans="2:4">
      <c r="B885" t="s">
        <v>316</v>
      </c>
      <c r="D885" s="147"/>
    </row>
    <row r="886" spans="2:4">
      <c r="B886" t="s">
        <v>317</v>
      </c>
      <c r="D886" s="147"/>
    </row>
    <row r="887" spans="2:4">
      <c r="B887" t="s">
        <v>318</v>
      </c>
      <c r="D887" s="147"/>
    </row>
    <row r="888" spans="2:4">
      <c r="B888" t="s">
        <v>319</v>
      </c>
      <c r="D888" s="147"/>
    </row>
    <row r="889" spans="2:4">
      <c r="B889" t="s">
        <v>320</v>
      </c>
      <c r="D889" s="147"/>
    </row>
    <row r="890" spans="2:4">
      <c r="B890" t="s">
        <v>321</v>
      </c>
      <c r="D890" s="147"/>
    </row>
    <row r="891" spans="2:4">
      <c r="B891" t="s">
        <v>322</v>
      </c>
      <c r="D891" s="147"/>
    </row>
    <row r="892" spans="2:4">
      <c r="B892" t="s">
        <v>323</v>
      </c>
      <c r="D892" s="147"/>
    </row>
    <row r="893" spans="2:4">
      <c r="B893" t="s">
        <v>324</v>
      </c>
      <c r="D893" s="147"/>
    </row>
    <row r="894" spans="2:4">
      <c r="B894" t="s">
        <v>325</v>
      </c>
      <c r="D894" s="147"/>
    </row>
    <row r="895" spans="2:4">
      <c r="B895" t="s">
        <v>326</v>
      </c>
      <c r="D895" s="147"/>
    </row>
    <row r="896" spans="2:4">
      <c r="B896" t="s">
        <v>327</v>
      </c>
      <c r="D896" s="147"/>
    </row>
    <row r="897" spans="2:4">
      <c r="B897" t="s">
        <v>328</v>
      </c>
      <c r="D897" s="147"/>
    </row>
    <row r="898" spans="2:4">
      <c r="B898" t="s">
        <v>329</v>
      </c>
      <c r="D898" s="147"/>
    </row>
    <row r="899" spans="2:4">
      <c r="B899" t="s">
        <v>330</v>
      </c>
      <c r="D899" s="147"/>
    </row>
    <row r="900" spans="2:4">
      <c r="B900" t="s">
        <v>331</v>
      </c>
      <c r="D900" s="147"/>
    </row>
    <row r="901" spans="2:4">
      <c r="B901" t="s">
        <v>332</v>
      </c>
      <c r="D901" s="147"/>
    </row>
    <row r="902" spans="2:4">
      <c r="B902" t="s">
        <v>333</v>
      </c>
      <c r="D902" s="147"/>
    </row>
    <row r="903" spans="2:4">
      <c r="B903" t="s">
        <v>334</v>
      </c>
      <c r="D903" s="147"/>
    </row>
    <row r="1033" spans="5:6" ht="42" customHeight="1">
      <c r="E1033" s="288">
        <v>12048920</v>
      </c>
      <c r="F1033" s="289"/>
    </row>
    <row r="1040" spans="5:6" ht="42" customHeight="1">
      <c r="E1040" s="288">
        <v>12154161</v>
      </c>
      <c r="F1040" s="289"/>
    </row>
  </sheetData>
  <mergeCells count="20">
    <mergeCell ref="G3:H4"/>
    <mergeCell ref="I3:L4"/>
    <mergeCell ref="G5:L5"/>
    <mergeCell ref="G6:H6"/>
    <mergeCell ref="E1033:F1033"/>
    <mergeCell ref="E1040:F1040"/>
    <mergeCell ref="I6:L6"/>
    <mergeCell ref="G7:L7"/>
    <mergeCell ref="G8:H8"/>
    <mergeCell ref="I8:L8"/>
    <mergeCell ref="G20:I20"/>
    <mergeCell ref="A12:L12"/>
    <mergeCell ref="C14:F14"/>
    <mergeCell ref="G9:L9"/>
    <mergeCell ref="G10:H10"/>
    <mergeCell ref="I10:L10"/>
    <mergeCell ref="A1:C10"/>
    <mergeCell ref="G1:L1"/>
    <mergeCell ref="G2:H2"/>
    <mergeCell ref="I2:L2"/>
  </mergeCells>
  <phoneticPr fontId="30" type="noConversion"/>
  <pageMargins left="0.25" right="0.25" top="0.75" bottom="0.75" header="0.3" footer="0.3"/>
  <pageSetup paperSize="9" scale="59" orientation="landscape" r:id="rId1"/>
  <ignoredErrors>
    <ignoredError sqref="I1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365"/>
  <sheetViews>
    <sheetView showGridLines="0" showZeros="0" view="pageBreakPreview" zoomScale="70" zoomScaleNormal="65" zoomScaleSheetLayoutView="70" workbookViewId="0">
      <pane ySplit="15" topLeftCell="A16" activePane="bottomLeft" state="frozen"/>
      <selection activeCell="B21" sqref="B21:D21"/>
      <selection pane="bottomLeft" activeCell="B21" sqref="B21:D21"/>
    </sheetView>
  </sheetViews>
  <sheetFormatPr defaultRowHeight="12.75"/>
  <cols>
    <col min="1" max="1" width="11.140625" style="41" customWidth="1"/>
    <col min="2" max="2" width="112.5703125" style="40" customWidth="1"/>
    <col min="3" max="3" width="16" style="42" customWidth="1"/>
    <col min="4" max="4" width="11.42578125" style="50" customWidth="1"/>
    <col min="5" max="6" width="16.7109375" style="50" customWidth="1"/>
    <col min="7" max="7" width="19.85546875" style="50" customWidth="1"/>
    <col min="8" max="8" width="16.7109375" style="50" customWidth="1"/>
    <col min="9" max="9" width="18.140625" style="50" customWidth="1"/>
    <col min="10" max="10" width="16.7109375" style="50" customWidth="1"/>
    <col min="11" max="11" width="19.140625" style="50" customWidth="1"/>
    <col min="12" max="12" width="16.7109375" style="50" customWidth="1"/>
    <col min="13" max="13" width="21.85546875" style="41" customWidth="1"/>
    <col min="14" max="14" width="18.42578125" style="41" customWidth="1"/>
    <col min="15" max="15" width="12.5703125" style="41" customWidth="1"/>
    <col min="16" max="245" width="9.140625" style="41"/>
    <col min="246" max="246" width="11.140625" style="41" customWidth="1"/>
    <col min="247" max="247" width="59.28515625" style="41" customWidth="1"/>
    <col min="248" max="248" width="5.42578125" style="41" customWidth="1"/>
    <col min="249" max="249" width="9.42578125" style="41" customWidth="1"/>
    <col min="250" max="250" width="12.7109375" style="41" customWidth="1"/>
    <col min="251" max="251" width="14.28515625" style="41" customWidth="1"/>
    <col min="252" max="252" width="14" style="41" bestFit="1" customWidth="1"/>
    <col min="253" max="253" width="15.7109375" style="41" customWidth="1"/>
    <col min="254" max="254" width="17.5703125" style="41" customWidth="1"/>
    <col min="255" max="255" width="104.28515625" style="41" customWidth="1"/>
    <col min="256" max="256" width="1.28515625" style="41" customWidth="1"/>
    <col min="257" max="257" width="18.7109375" style="41" customWidth="1"/>
    <col min="258" max="501" width="9.140625" style="41"/>
    <col min="502" max="502" width="11.140625" style="41" customWidth="1"/>
    <col min="503" max="503" width="59.28515625" style="41" customWidth="1"/>
    <col min="504" max="504" width="5.42578125" style="41" customWidth="1"/>
    <col min="505" max="505" width="9.42578125" style="41" customWidth="1"/>
    <col min="506" max="506" width="12.7109375" style="41" customWidth="1"/>
    <col min="507" max="507" width="14.28515625" style="41" customWidth="1"/>
    <col min="508" max="508" width="14" style="41" bestFit="1" customWidth="1"/>
    <col min="509" max="509" width="15.7109375" style="41" customWidth="1"/>
    <col min="510" max="510" width="17.5703125" style="41" customWidth="1"/>
    <col min="511" max="511" width="104.28515625" style="41" customWidth="1"/>
    <col min="512" max="512" width="1.28515625" style="41" customWidth="1"/>
    <col min="513" max="513" width="18.7109375" style="41" customWidth="1"/>
    <col min="514" max="757" width="9.140625" style="41"/>
    <col min="758" max="758" width="11.140625" style="41" customWidth="1"/>
    <col min="759" max="759" width="59.28515625" style="41" customWidth="1"/>
    <col min="760" max="760" width="5.42578125" style="41" customWidth="1"/>
    <col min="761" max="761" width="9.42578125" style="41" customWidth="1"/>
    <col min="762" max="762" width="12.7109375" style="41" customWidth="1"/>
    <col min="763" max="763" width="14.28515625" style="41" customWidth="1"/>
    <col min="764" max="764" width="14" style="41" bestFit="1" customWidth="1"/>
    <col min="765" max="765" width="15.7109375" style="41" customWidth="1"/>
    <col min="766" max="766" width="17.5703125" style="41" customWidth="1"/>
    <col min="767" max="767" width="104.28515625" style="41" customWidth="1"/>
    <col min="768" max="768" width="1.28515625" style="41" customWidth="1"/>
    <col min="769" max="769" width="18.7109375" style="41" customWidth="1"/>
    <col min="770" max="1013" width="9.140625" style="41"/>
    <col min="1014" max="1014" width="11.140625" style="41" customWidth="1"/>
    <col min="1015" max="1015" width="59.28515625" style="41" customWidth="1"/>
    <col min="1016" max="1016" width="5.42578125" style="41" customWidth="1"/>
    <col min="1017" max="1017" width="9.42578125" style="41" customWidth="1"/>
    <col min="1018" max="1018" width="12.7109375" style="41" customWidth="1"/>
    <col min="1019" max="1019" width="14.28515625" style="41" customWidth="1"/>
    <col min="1020" max="1020" width="14" style="41" bestFit="1" customWidth="1"/>
    <col min="1021" max="1021" width="15.7109375" style="41" customWidth="1"/>
    <col min="1022" max="1022" width="17.5703125" style="41" customWidth="1"/>
    <col min="1023" max="1023" width="104.28515625" style="41" customWidth="1"/>
    <col min="1024" max="1024" width="1.28515625" style="41" customWidth="1"/>
    <col min="1025" max="1025" width="18.7109375" style="41" customWidth="1"/>
    <col min="1026" max="1269" width="9.140625" style="41"/>
    <col min="1270" max="1270" width="11.140625" style="41" customWidth="1"/>
    <col min="1271" max="1271" width="59.28515625" style="41" customWidth="1"/>
    <col min="1272" max="1272" width="5.42578125" style="41" customWidth="1"/>
    <col min="1273" max="1273" width="9.42578125" style="41" customWidth="1"/>
    <col min="1274" max="1274" width="12.7109375" style="41" customWidth="1"/>
    <col min="1275" max="1275" width="14.28515625" style="41" customWidth="1"/>
    <col min="1276" max="1276" width="14" style="41" bestFit="1" customWidth="1"/>
    <col min="1277" max="1277" width="15.7109375" style="41" customWidth="1"/>
    <col min="1278" max="1278" width="17.5703125" style="41" customWidth="1"/>
    <col min="1279" max="1279" width="104.28515625" style="41" customWidth="1"/>
    <col min="1280" max="1280" width="1.28515625" style="41" customWidth="1"/>
    <col min="1281" max="1281" width="18.7109375" style="41" customWidth="1"/>
    <col min="1282" max="1525" width="9.140625" style="41"/>
    <col min="1526" max="1526" width="11.140625" style="41" customWidth="1"/>
    <col min="1527" max="1527" width="59.28515625" style="41" customWidth="1"/>
    <col min="1528" max="1528" width="5.42578125" style="41" customWidth="1"/>
    <col min="1529" max="1529" width="9.42578125" style="41" customWidth="1"/>
    <col min="1530" max="1530" width="12.7109375" style="41" customWidth="1"/>
    <col min="1531" max="1531" width="14.28515625" style="41" customWidth="1"/>
    <col min="1532" max="1532" width="14" style="41" bestFit="1" customWidth="1"/>
    <col min="1533" max="1533" width="15.7109375" style="41" customWidth="1"/>
    <col min="1534" max="1534" width="17.5703125" style="41" customWidth="1"/>
    <col min="1535" max="1535" width="104.28515625" style="41" customWidth="1"/>
    <col min="1536" max="1536" width="1.28515625" style="41" customWidth="1"/>
    <col min="1537" max="1537" width="18.7109375" style="41" customWidth="1"/>
    <col min="1538" max="1781" width="9.140625" style="41"/>
    <col min="1782" max="1782" width="11.140625" style="41" customWidth="1"/>
    <col min="1783" max="1783" width="59.28515625" style="41" customWidth="1"/>
    <col min="1784" max="1784" width="5.42578125" style="41" customWidth="1"/>
    <col min="1785" max="1785" width="9.42578125" style="41" customWidth="1"/>
    <col min="1786" max="1786" width="12.7109375" style="41" customWidth="1"/>
    <col min="1787" max="1787" width="14.28515625" style="41" customWidth="1"/>
    <col min="1788" max="1788" width="14" style="41" bestFit="1" customWidth="1"/>
    <col min="1789" max="1789" width="15.7109375" style="41" customWidth="1"/>
    <col min="1790" max="1790" width="17.5703125" style="41" customWidth="1"/>
    <col min="1791" max="1791" width="104.28515625" style="41" customWidth="1"/>
    <col min="1792" max="1792" width="1.28515625" style="41" customWidth="1"/>
    <col min="1793" max="1793" width="18.7109375" style="41" customWidth="1"/>
    <col min="1794" max="2037" width="9.140625" style="41"/>
    <col min="2038" max="2038" width="11.140625" style="41" customWidth="1"/>
    <col min="2039" max="2039" width="59.28515625" style="41" customWidth="1"/>
    <col min="2040" max="2040" width="5.42578125" style="41" customWidth="1"/>
    <col min="2041" max="2041" width="9.42578125" style="41" customWidth="1"/>
    <col min="2042" max="2042" width="12.7109375" style="41" customWidth="1"/>
    <col min="2043" max="2043" width="14.28515625" style="41" customWidth="1"/>
    <col min="2044" max="2044" width="14" style="41" bestFit="1" customWidth="1"/>
    <col min="2045" max="2045" width="15.7109375" style="41" customWidth="1"/>
    <col min="2046" max="2046" width="17.5703125" style="41" customWidth="1"/>
    <col min="2047" max="2047" width="104.28515625" style="41" customWidth="1"/>
    <col min="2048" max="2048" width="1.28515625" style="41" customWidth="1"/>
    <col min="2049" max="2049" width="18.7109375" style="41" customWidth="1"/>
    <col min="2050" max="2293" width="9.140625" style="41"/>
    <col min="2294" max="2294" width="11.140625" style="41" customWidth="1"/>
    <col min="2295" max="2295" width="59.28515625" style="41" customWidth="1"/>
    <col min="2296" max="2296" width="5.42578125" style="41" customWidth="1"/>
    <col min="2297" max="2297" width="9.42578125" style="41" customWidth="1"/>
    <col min="2298" max="2298" width="12.7109375" style="41" customWidth="1"/>
    <col min="2299" max="2299" width="14.28515625" style="41" customWidth="1"/>
    <col min="2300" max="2300" width="14" style="41" bestFit="1" customWidth="1"/>
    <col min="2301" max="2301" width="15.7109375" style="41" customWidth="1"/>
    <col min="2302" max="2302" width="17.5703125" style="41" customWidth="1"/>
    <col min="2303" max="2303" width="104.28515625" style="41" customWidth="1"/>
    <col min="2304" max="2304" width="1.28515625" style="41" customWidth="1"/>
    <col min="2305" max="2305" width="18.7109375" style="41" customWidth="1"/>
    <col min="2306" max="2549" width="9.140625" style="41"/>
    <col min="2550" max="2550" width="11.140625" style="41" customWidth="1"/>
    <col min="2551" max="2551" width="59.28515625" style="41" customWidth="1"/>
    <col min="2552" max="2552" width="5.42578125" style="41" customWidth="1"/>
    <col min="2553" max="2553" width="9.42578125" style="41" customWidth="1"/>
    <col min="2554" max="2554" width="12.7109375" style="41" customWidth="1"/>
    <col min="2555" max="2555" width="14.28515625" style="41" customWidth="1"/>
    <col min="2556" max="2556" width="14" style="41" bestFit="1" customWidth="1"/>
    <col min="2557" max="2557" width="15.7109375" style="41" customWidth="1"/>
    <col min="2558" max="2558" width="17.5703125" style="41" customWidth="1"/>
    <col min="2559" max="2559" width="104.28515625" style="41" customWidth="1"/>
    <col min="2560" max="2560" width="1.28515625" style="41" customWidth="1"/>
    <col min="2561" max="2561" width="18.7109375" style="41" customWidth="1"/>
    <col min="2562" max="2805" width="9.140625" style="41"/>
    <col min="2806" max="2806" width="11.140625" style="41" customWidth="1"/>
    <col min="2807" max="2807" width="59.28515625" style="41" customWidth="1"/>
    <col min="2808" max="2808" width="5.42578125" style="41" customWidth="1"/>
    <col min="2809" max="2809" width="9.42578125" style="41" customWidth="1"/>
    <col min="2810" max="2810" width="12.7109375" style="41" customWidth="1"/>
    <col min="2811" max="2811" width="14.28515625" style="41" customWidth="1"/>
    <col min="2812" max="2812" width="14" style="41" bestFit="1" customWidth="1"/>
    <col min="2813" max="2813" width="15.7109375" style="41" customWidth="1"/>
    <col min="2814" max="2814" width="17.5703125" style="41" customWidth="1"/>
    <col min="2815" max="2815" width="104.28515625" style="41" customWidth="1"/>
    <col min="2816" max="2816" width="1.28515625" style="41" customWidth="1"/>
    <col min="2817" max="2817" width="18.7109375" style="41" customWidth="1"/>
    <col min="2818" max="3061" width="9.140625" style="41"/>
    <col min="3062" max="3062" width="11.140625" style="41" customWidth="1"/>
    <col min="3063" max="3063" width="59.28515625" style="41" customWidth="1"/>
    <col min="3064" max="3064" width="5.42578125" style="41" customWidth="1"/>
    <col min="3065" max="3065" width="9.42578125" style="41" customWidth="1"/>
    <col min="3066" max="3066" width="12.7109375" style="41" customWidth="1"/>
    <col min="3067" max="3067" width="14.28515625" style="41" customWidth="1"/>
    <col min="3068" max="3068" width="14" style="41" bestFit="1" customWidth="1"/>
    <col min="3069" max="3069" width="15.7109375" style="41" customWidth="1"/>
    <col min="3070" max="3070" width="17.5703125" style="41" customWidth="1"/>
    <col min="3071" max="3071" width="104.28515625" style="41" customWidth="1"/>
    <col min="3072" max="3072" width="1.28515625" style="41" customWidth="1"/>
    <col min="3073" max="3073" width="18.7109375" style="41" customWidth="1"/>
    <col min="3074" max="3317" width="9.140625" style="41"/>
    <col min="3318" max="3318" width="11.140625" style="41" customWidth="1"/>
    <col min="3319" max="3319" width="59.28515625" style="41" customWidth="1"/>
    <col min="3320" max="3320" width="5.42578125" style="41" customWidth="1"/>
    <col min="3321" max="3321" width="9.42578125" style="41" customWidth="1"/>
    <col min="3322" max="3322" width="12.7109375" style="41" customWidth="1"/>
    <col min="3323" max="3323" width="14.28515625" style="41" customWidth="1"/>
    <col min="3324" max="3324" width="14" style="41" bestFit="1" customWidth="1"/>
    <col min="3325" max="3325" width="15.7109375" style="41" customWidth="1"/>
    <col min="3326" max="3326" width="17.5703125" style="41" customWidth="1"/>
    <col min="3327" max="3327" width="104.28515625" style="41" customWidth="1"/>
    <col min="3328" max="3328" width="1.28515625" style="41" customWidth="1"/>
    <col min="3329" max="3329" width="18.7109375" style="41" customWidth="1"/>
    <col min="3330" max="3573" width="9.140625" style="41"/>
    <col min="3574" max="3574" width="11.140625" style="41" customWidth="1"/>
    <col min="3575" max="3575" width="59.28515625" style="41" customWidth="1"/>
    <col min="3576" max="3576" width="5.42578125" style="41" customWidth="1"/>
    <col min="3577" max="3577" width="9.42578125" style="41" customWidth="1"/>
    <col min="3578" max="3578" width="12.7109375" style="41" customWidth="1"/>
    <col min="3579" max="3579" width="14.28515625" style="41" customWidth="1"/>
    <col min="3580" max="3580" width="14" style="41" bestFit="1" customWidth="1"/>
    <col min="3581" max="3581" width="15.7109375" style="41" customWidth="1"/>
    <col min="3582" max="3582" width="17.5703125" style="41" customWidth="1"/>
    <col min="3583" max="3583" width="104.28515625" style="41" customWidth="1"/>
    <col min="3584" max="3584" width="1.28515625" style="41" customWidth="1"/>
    <col min="3585" max="3585" width="18.7109375" style="41" customWidth="1"/>
    <col min="3586" max="3829" width="9.140625" style="41"/>
    <col min="3830" max="3830" width="11.140625" style="41" customWidth="1"/>
    <col min="3831" max="3831" width="59.28515625" style="41" customWidth="1"/>
    <col min="3832" max="3832" width="5.42578125" style="41" customWidth="1"/>
    <col min="3833" max="3833" width="9.42578125" style="41" customWidth="1"/>
    <col min="3834" max="3834" width="12.7109375" style="41" customWidth="1"/>
    <col min="3835" max="3835" width="14.28515625" style="41" customWidth="1"/>
    <col min="3836" max="3836" width="14" style="41" bestFit="1" customWidth="1"/>
    <col min="3837" max="3837" width="15.7109375" style="41" customWidth="1"/>
    <col min="3838" max="3838" width="17.5703125" style="41" customWidth="1"/>
    <col min="3839" max="3839" width="104.28515625" style="41" customWidth="1"/>
    <col min="3840" max="3840" width="1.28515625" style="41" customWidth="1"/>
    <col min="3841" max="3841" width="18.7109375" style="41" customWidth="1"/>
    <col min="3842" max="4085" width="9.140625" style="41"/>
    <col min="4086" max="4086" width="11.140625" style="41" customWidth="1"/>
    <col min="4087" max="4087" width="59.28515625" style="41" customWidth="1"/>
    <col min="4088" max="4088" width="5.42578125" style="41" customWidth="1"/>
    <col min="4089" max="4089" width="9.42578125" style="41" customWidth="1"/>
    <col min="4090" max="4090" width="12.7109375" style="41" customWidth="1"/>
    <col min="4091" max="4091" width="14.28515625" style="41" customWidth="1"/>
    <col min="4092" max="4092" width="14" style="41" bestFit="1" customWidth="1"/>
    <col min="4093" max="4093" width="15.7109375" style="41" customWidth="1"/>
    <col min="4094" max="4094" width="17.5703125" style="41" customWidth="1"/>
    <col min="4095" max="4095" width="104.28515625" style="41" customWidth="1"/>
    <col min="4096" max="4096" width="1.28515625" style="41" customWidth="1"/>
    <col min="4097" max="4097" width="18.7109375" style="41" customWidth="1"/>
    <col min="4098" max="4341" width="9.140625" style="41"/>
    <col min="4342" max="4342" width="11.140625" style="41" customWidth="1"/>
    <col min="4343" max="4343" width="59.28515625" style="41" customWidth="1"/>
    <col min="4344" max="4344" width="5.42578125" style="41" customWidth="1"/>
    <col min="4345" max="4345" width="9.42578125" style="41" customWidth="1"/>
    <col min="4346" max="4346" width="12.7109375" style="41" customWidth="1"/>
    <col min="4347" max="4347" width="14.28515625" style="41" customWidth="1"/>
    <col min="4348" max="4348" width="14" style="41" bestFit="1" customWidth="1"/>
    <col min="4349" max="4349" width="15.7109375" style="41" customWidth="1"/>
    <col min="4350" max="4350" width="17.5703125" style="41" customWidth="1"/>
    <col min="4351" max="4351" width="104.28515625" style="41" customWidth="1"/>
    <col min="4352" max="4352" width="1.28515625" style="41" customWidth="1"/>
    <col min="4353" max="4353" width="18.7109375" style="41" customWidth="1"/>
    <col min="4354" max="4597" width="9.140625" style="41"/>
    <col min="4598" max="4598" width="11.140625" style="41" customWidth="1"/>
    <col min="4599" max="4599" width="59.28515625" style="41" customWidth="1"/>
    <col min="4600" max="4600" width="5.42578125" style="41" customWidth="1"/>
    <col min="4601" max="4601" width="9.42578125" style="41" customWidth="1"/>
    <col min="4602" max="4602" width="12.7109375" style="41" customWidth="1"/>
    <col min="4603" max="4603" width="14.28515625" style="41" customWidth="1"/>
    <col min="4604" max="4604" width="14" style="41" bestFit="1" customWidth="1"/>
    <col min="4605" max="4605" width="15.7109375" style="41" customWidth="1"/>
    <col min="4606" max="4606" width="17.5703125" style="41" customWidth="1"/>
    <col min="4607" max="4607" width="104.28515625" style="41" customWidth="1"/>
    <col min="4608" max="4608" width="1.28515625" style="41" customWidth="1"/>
    <col min="4609" max="4609" width="18.7109375" style="41" customWidth="1"/>
    <col min="4610" max="4853" width="9.140625" style="41"/>
    <col min="4854" max="4854" width="11.140625" style="41" customWidth="1"/>
    <col min="4855" max="4855" width="59.28515625" style="41" customWidth="1"/>
    <col min="4856" max="4856" width="5.42578125" style="41" customWidth="1"/>
    <col min="4857" max="4857" width="9.42578125" style="41" customWidth="1"/>
    <col min="4858" max="4858" width="12.7109375" style="41" customWidth="1"/>
    <col min="4859" max="4859" width="14.28515625" style="41" customWidth="1"/>
    <col min="4860" max="4860" width="14" style="41" bestFit="1" customWidth="1"/>
    <col min="4861" max="4861" width="15.7109375" style="41" customWidth="1"/>
    <col min="4862" max="4862" width="17.5703125" style="41" customWidth="1"/>
    <col min="4863" max="4863" width="104.28515625" style="41" customWidth="1"/>
    <col min="4864" max="4864" width="1.28515625" style="41" customWidth="1"/>
    <col min="4865" max="4865" width="18.7109375" style="41" customWidth="1"/>
    <col min="4866" max="5109" width="9.140625" style="41"/>
    <col min="5110" max="5110" width="11.140625" style="41" customWidth="1"/>
    <col min="5111" max="5111" width="59.28515625" style="41" customWidth="1"/>
    <col min="5112" max="5112" width="5.42578125" style="41" customWidth="1"/>
    <col min="5113" max="5113" width="9.42578125" style="41" customWidth="1"/>
    <col min="5114" max="5114" width="12.7109375" style="41" customWidth="1"/>
    <col min="5115" max="5115" width="14.28515625" style="41" customWidth="1"/>
    <col min="5116" max="5116" width="14" style="41" bestFit="1" customWidth="1"/>
    <col min="5117" max="5117" width="15.7109375" style="41" customWidth="1"/>
    <col min="5118" max="5118" width="17.5703125" style="41" customWidth="1"/>
    <col min="5119" max="5119" width="104.28515625" style="41" customWidth="1"/>
    <col min="5120" max="5120" width="1.28515625" style="41" customWidth="1"/>
    <col min="5121" max="5121" width="18.7109375" style="41" customWidth="1"/>
    <col min="5122" max="5365" width="9.140625" style="41"/>
    <col min="5366" max="5366" width="11.140625" style="41" customWidth="1"/>
    <col min="5367" max="5367" width="59.28515625" style="41" customWidth="1"/>
    <col min="5368" max="5368" width="5.42578125" style="41" customWidth="1"/>
    <col min="5369" max="5369" width="9.42578125" style="41" customWidth="1"/>
    <col min="5370" max="5370" width="12.7109375" style="41" customWidth="1"/>
    <col min="5371" max="5371" width="14.28515625" style="41" customWidth="1"/>
    <col min="5372" max="5372" width="14" style="41" bestFit="1" customWidth="1"/>
    <col min="5373" max="5373" width="15.7109375" style="41" customWidth="1"/>
    <col min="5374" max="5374" width="17.5703125" style="41" customWidth="1"/>
    <col min="5375" max="5375" width="104.28515625" style="41" customWidth="1"/>
    <col min="5376" max="5376" width="1.28515625" style="41" customWidth="1"/>
    <col min="5377" max="5377" width="18.7109375" style="41" customWidth="1"/>
    <col min="5378" max="5621" width="9.140625" style="41"/>
    <col min="5622" max="5622" width="11.140625" style="41" customWidth="1"/>
    <col min="5623" max="5623" width="59.28515625" style="41" customWidth="1"/>
    <col min="5624" max="5624" width="5.42578125" style="41" customWidth="1"/>
    <col min="5625" max="5625" width="9.42578125" style="41" customWidth="1"/>
    <col min="5626" max="5626" width="12.7109375" style="41" customWidth="1"/>
    <col min="5627" max="5627" width="14.28515625" style="41" customWidth="1"/>
    <col min="5628" max="5628" width="14" style="41" bestFit="1" customWidth="1"/>
    <col min="5629" max="5629" width="15.7109375" style="41" customWidth="1"/>
    <col min="5630" max="5630" width="17.5703125" style="41" customWidth="1"/>
    <col min="5631" max="5631" width="104.28515625" style="41" customWidth="1"/>
    <col min="5632" max="5632" width="1.28515625" style="41" customWidth="1"/>
    <col min="5633" max="5633" width="18.7109375" style="41" customWidth="1"/>
    <col min="5634" max="5877" width="9.140625" style="41"/>
    <col min="5878" max="5878" width="11.140625" style="41" customWidth="1"/>
    <col min="5879" max="5879" width="59.28515625" style="41" customWidth="1"/>
    <col min="5880" max="5880" width="5.42578125" style="41" customWidth="1"/>
    <col min="5881" max="5881" width="9.42578125" style="41" customWidth="1"/>
    <col min="5882" max="5882" width="12.7109375" style="41" customWidth="1"/>
    <col min="5883" max="5883" width="14.28515625" style="41" customWidth="1"/>
    <col min="5884" max="5884" width="14" style="41" bestFit="1" customWidth="1"/>
    <col min="5885" max="5885" width="15.7109375" style="41" customWidth="1"/>
    <col min="5886" max="5886" width="17.5703125" style="41" customWidth="1"/>
    <col min="5887" max="5887" width="104.28515625" style="41" customWidth="1"/>
    <col min="5888" max="5888" width="1.28515625" style="41" customWidth="1"/>
    <col min="5889" max="5889" width="18.7109375" style="41" customWidth="1"/>
    <col min="5890" max="6133" width="9.140625" style="41"/>
    <col min="6134" max="6134" width="11.140625" style="41" customWidth="1"/>
    <col min="6135" max="6135" width="59.28515625" style="41" customWidth="1"/>
    <col min="6136" max="6136" width="5.42578125" style="41" customWidth="1"/>
    <col min="6137" max="6137" width="9.42578125" style="41" customWidth="1"/>
    <col min="6138" max="6138" width="12.7109375" style="41" customWidth="1"/>
    <col min="6139" max="6139" width="14.28515625" style="41" customWidth="1"/>
    <col min="6140" max="6140" width="14" style="41" bestFit="1" customWidth="1"/>
    <col min="6141" max="6141" width="15.7109375" style="41" customWidth="1"/>
    <col min="6142" max="6142" width="17.5703125" style="41" customWidth="1"/>
    <col min="6143" max="6143" width="104.28515625" style="41" customWidth="1"/>
    <col min="6144" max="6144" width="1.28515625" style="41" customWidth="1"/>
    <col min="6145" max="6145" width="18.7109375" style="41" customWidth="1"/>
    <col min="6146" max="6389" width="9.140625" style="41"/>
    <col min="6390" max="6390" width="11.140625" style="41" customWidth="1"/>
    <col min="6391" max="6391" width="59.28515625" style="41" customWidth="1"/>
    <col min="6392" max="6392" width="5.42578125" style="41" customWidth="1"/>
    <col min="6393" max="6393" width="9.42578125" style="41" customWidth="1"/>
    <col min="6394" max="6394" width="12.7109375" style="41" customWidth="1"/>
    <col min="6395" max="6395" width="14.28515625" style="41" customWidth="1"/>
    <col min="6396" max="6396" width="14" style="41" bestFit="1" customWidth="1"/>
    <col min="6397" max="6397" width="15.7109375" style="41" customWidth="1"/>
    <col min="6398" max="6398" width="17.5703125" style="41" customWidth="1"/>
    <col min="6399" max="6399" width="104.28515625" style="41" customWidth="1"/>
    <col min="6400" max="6400" width="1.28515625" style="41" customWidth="1"/>
    <col min="6401" max="6401" width="18.7109375" style="41" customWidth="1"/>
    <col min="6402" max="6645" width="9.140625" style="41"/>
    <col min="6646" max="6646" width="11.140625" style="41" customWidth="1"/>
    <col min="6647" max="6647" width="59.28515625" style="41" customWidth="1"/>
    <col min="6648" max="6648" width="5.42578125" style="41" customWidth="1"/>
    <col min="6649" max="6649" width="9.42578125" style="41" customWidth="1"/>
    <col min="6650" max="6650" width="12.7109375" style="41" customWidth="1"/>
    <col min="6651" max="6651" width="14.28515625" style="41" customWidth="1"/>
    <col min="6652" max="6652" width="14" style="41" bestFit="1" customWidth="1"/>
    <col min="6653" max="6653" width="15.7109375" style="41" customWidth="1"/>
    <col min="6654" max="6654" width="17.5703125" style="41" customWidth="1"/>
    <col min="6655" max="6655" width="104.28515625" style="41" customWidth="1"/>
    <col min="6656" max="6656" width="1.28515625" style="41" customWidth="1"/>
    <col min="6657" max="6657" width="18.7109375" style="41" customWidth="1"/>
    <col min="6658" max="6901" width="9.140625" style="41"/>
    <col min="6902" max="6902" width="11.140625" style="41" customWidth="1"/>
    <col min="6903" max="6903" width="59.28515625" style="41" customWidth="1"/>
    <col min="6904" max="6904" width="5.42578125" style="41" customWidth="1"/>
    <col min="6905" max="6905" width="9.42578125" style="41" customWidth="1"/>
    <col min="6906" max="6906" width="12.7109375" style="41" customWidth="1"/>
    <col min="6907" max="6907" width="14.28515625" style="41" customWidth="1"/>
    <col min="6908" max="6908" width="14" style="41" bestFit="1" customWidth="1"/>
    <col min="6909" max="6909" width="15.7109375" style="41" customWidth="1"/>
    <col min="6910" max="6910" width="17.5703125" style="41" customWidth="1"/>
    <col min="6911" max="6911" width="104.28515625" style="41" customWidth="1"/>
    <col min="6912" max="6912" width="1.28515625" style="41" customWidth="1"/>
    <col min="6913" max="6913" width="18.7109375" style="41" customWidth="1"/>
    <col min="6914" max="7157" width="9.140625" style="41"/>
    <col min="7158" max="7158" width="11.140625" style="41" customWidth="1"/>
    <col min="7159" max="7159" width="59.28515625" style="41" customWidth="1"/>
    <col min="7160" max="7160" width="5.42578125" style="41" customWidth="1"/>
    <col min="7161" max="7161" width="9.42578125" style="41" customWidth="1"/>
    <col min="7162" max="7162" width="12.7109375" style="41" customWidth="1"/>
    <col min="7163" max="7163" width="14.28515625" style="41" customWidth="1"/>
    <col min="7164" max="7164" width="14" style="41" bestFit="1" customWidth="1"/>
    <col min="7165" max="7165" width="15.7109375" style="41" customWidth="1"/>
    <col min="7166" max="7166" width="17.5703125" style="41" customWidth="1"/>
    <col min="7167" max="7167" width="104.28515625" style="41" customWidth="1"/>
    <col min="7168" max="7168" width="1.28515625" style="41" customWidth="1"/>
    <col min="7169" max="7169" width="18.7109375" style="41" customWidth="1"/>
    <col min="7170" max="7413" width="9.140625" style="41"/>
    <col min="7414" max="7414" width="11.140625" style="41" customWidth="1"/>
    <col min="7415" max="7415" width="59.28515625" style="41" customWidth="1"/>
    <col min="7416" max="7416" width="5.42578125" style="41" customWidth="1"/>
    <col min="7417" max="7417" width="9.42578125" style="41" customWidth="1"/>
    <col min="7418" max="7418" width="12.7109375" style="41" customWidth="1"/>
    <col min="7419" max="7419" width="14.28515625" style="41" customWidth="1"/>
    <col min="7420" max="7420" width="14" style="41" bestFit="1" customWidth="1"/>
    <col min="7421" max="7421" width="15.7109375" style="41" customWidth="1"/>
    <col min="7422" max="7422" width="17.5703125" style="41" customWidth="1"/>
    <col min="7423" max="7423" width="104.28515625" style="41" customWidth="1"/>
    <col min="7424" max="7424" width="1.28515625" style="41" customWidth="1"/>
    <col min="7425" max="7425" width="18.7109375" style="41" customWidth="1"/>
    <col min="7426" max="7669" width="9.140625" style="41"/>
    <col min="7670" max="7670" width="11.140625" style="41" customWidth="1"/>
    <col min="7671" max="7671" width="59.28515625" style="41" customWidth="1"/>
    <col min="7672" max="7672" width="5.42578125" style="41" customWidth="1"/>
    <col min="7673" max="7673" width="9.42578125" style="41" customWidth="1"/>
    <col min="7674" max="7674" width="12.7109375" style="41" customWidth="1"/>
    <col min="7675" max="7675" width="14.28515625" style="41" customWidth="1"/>
    <col min="7676" max="7676" width="14" style="41" bestFit="1" customWidth="1"/>
    <col min="7677" max="7677" width="15.7109375" style="41" customWidth="1"/>
    <col min="7678" max="7678" width="17.5703125" style="41" customWidth="1"/>
    <col min="7679" max="7679" width="104.28515625" style="41" customWidth="1"/>
    <col min="7680" max="7680" width="1.28515625" style="41" customWidth="1"/>
    <col min="7681" max="7681" width="18.7109375" style="41" customWidth="1"/>
    <col min="7682" max="7925" width="9.140625" style="41"/>
    <col min="7926" max="7926" width="11.140625" style="41" customWidth="1"/>
    <col min="7927" max="7927" width="59.28515625" style="41" customWidth="1"/>
    <col min="7928" max="7928" width="5.42578125" style="41" customWidth="1"/>
    <col min="7929" max="7929" width="9.42578125" style="41" customWidth="1"/>
    <col min="7930" max="7930" width="12.7109375" style="41" customWidth="1"/>
    <col min="7931" max="7931" width="14.28515625" style="41" customWidth="1"/>
    <col min="7932" max="7932" width="14" style="41" bestFit="1" customWidth="1"/>
    <col min="7933" max="7933" width="15.7109375" style="41" customWidth="1"/>
    <col min="7934" max="7934" width="17.5703125" style="41" customWidth="1"/>
    <col min="7935" max="7935" width="104.28515625" style="41" customWidth="1"/>
    <col min="7936" max="7936" width="1.28515625" style="41" customWidth="1"/>
    <col min="7937" max="7937" width="18.7109375" style="41" customWidth="1"/>
    <col min="7938" max="8181" width="9.140625" style="41"/>
    <col min="8182" max="8182" width="11.140625" style="41" customWidth="1"/>
    <col min="8183" max="8183" width="59.28515625" style="41" customWidth="1"/>
    <col min="8184" max="8184" width="5.42578125" style="41" customWidth="1"/>
    <col min="8185" max="8185" width="9.42578125" style="41" customWidth="1"/>
    <col min="8186" max="8186" width="12.7109375" style="41" customWidth="1"/>
    <col min="8187" max="8187" width="14.28515625" style="41" customWidth="1"/>
    <col min="8188" max="8188" width="14" style="41" bestFit="1" customWidth="1"/>
    <col min="8189" max="8189" width="15.7109375" style="41" customWidth="1"/>
    <col min="8190" max="8190" width="17.5703125" style="41" customWidth="1"/>
    <col min="8191" max="8191" width="104.28515625" style="41" customWidth="1"/>
    <col min="8192" max="8192" width="1.28515625" style="41" customWidth="1"/>
    <col min="8193" max="8193" width="18.7109375" style="41" customWidth="1"/>
    <col min="8194" max="8437" width="9.140625" style="41"/>
    <col min="8438" max="8438" width="11.140625" style="41" customWidth="1"/>
    <col min="8439" max="8439" width="59.28515625" style="41" customWidth="1"/>
    <col min="8440" max="8440" width="5.42578125" style="41" customWidth="1"/>
    <col min="8441" max="8441" width="9.42578125" style="41" customWidth="1"/>
    <col min="8442" max="8442" width="12.7109375" style="41" customWidth="1"/>
    <col min="8443" max="8443" width="14.28515625" style="41" customWidth="1"/>
    <col min="8444" max="8444" width="14" style="41" bestFit="1" customWidth="1"/>
    <col min="8445" max="8445" width="15.7109375" style="41" customWidth="1"/>
    <col min="8446" max="8446" width="17.5703125" style="41" customWidth="1"/>
    <col min="8447" max="8447" width="104.28515625" style="41" customWidth="1"/>
    <col min="8448" max="8448" width="1.28515625" style="41" customWidth="1"/>
    <col min="8449" max="8449" width="18.7109375" style="41" customWidth="1"/>
    <col min="8450" max="8693" width="9.140625" style="41"/>
    <col min="8694" max="8694" width="11.140625" style="41" customWidth="1"/>
    <col min="8695" max="8695" width="59.28515625" style="41" customWidth="1"/>
    <col min="8696" max="8696" width="5.42578125" style="41" customWidth="1"/>
    <col min="8697" max="8697" width="9.42578125" style="41" customWidth="1"/>
    <col min="8698" max="8698" width="12.7109375" style="41" customWidth="1"/>
    <col min="8699" max="8699" width="14.28515625" style="41" customWidth="1"/>
    <col min="8700" max="8700" width="14" style="41" bestFit="1" customWidth="1"/>
    <col min="8701" max="8701" width="15.7109375" style="41" customWidth="1"/>
    <col min="8702" max="8702" width="17.5703125" style="41" customWidth="1"/>
    <col min="8703" max="8703" width="104.28515625" style="41" customWidth="1"/>
    <col min="8704" max="8704" width="1.28515625" style="41" customWidth="1"/>
    <col min="8705" max="8705" width="18.7109375" style="41" customWidth="1"/>
    <col min="8706" max="8949" width="9.140625" style="41"/>
    <col min="8950" max="8950" width="11.140625" style="41" customWidth="1"/>
    <col min="8951" max="8951" width="59.28515625" style="41" customWidth="1"/>
    <col min="8952" max="8952" width="5.42578125" style="41" customWidth="1"/>
    <col min="8953" max="8953" width="9.42578125" style="41" customWidth="1"/>
    <col min="8954" max="8954" width="12.7109375" style="41" customWidth="1"/>
    <col min="8955" max="8955" width="14.28515625" style="41" customWidth="1"/>
    <col min="8956" max="8956" width="14" style="41" bestFit="1" customWidth="1"/>
    <col min="8957" max="8957" width="15.7109375" style="41" customWidth="1"/>
    <col min="8958" max="8958" width="17.5703125" style="41" customWidth="1"/>
    <col min="8959" max="8959" width="104.28515625" style="41" customWidth="1"/>
    <col min="8960" max="8960" width="1.28515625" style="41" customWidth="1"/>
    <col min="8961" max="8961" width="18.7109375" style="41" customWidth="1"/>
    <col min="8962" max="9205" width="9.140625" style="41"/>
    <col min="9206" max="9206" width="11.140625" style="41" customWidth="1"/>
    <col min="9207" max="9207" width="59.28515625" style="41" customWidth="1"/>
    <col min="9208" max="9208" width="5.42578125" style="41" customWidth="1"/>
    <col min="9209" max="9209" width="9.42578125" style="41" customWidth="1"/>
    <col min="9210" max="9210" width="12.7109375" style="41" customWidth="1"/>
    <col min="9211" max="9211" width="14.28515625" style="41" customWidth="1"/>
    <col min="9212" max="9212" width="14" style="41" bestFit="1" customWidth="1"/>
    <col min="9213" max="9213" width="15.7109375" style="41" customWidth="1"/>
    <col min="9214" max="9214" width="17.5703125" style="41" customWidth="1"/>
    <col min="9215" max="9215" width="104.28515625" style="41" customWidth="1"/>
    <col min="9216" max="9216" width="1.28515625" style="41" customWidth="1"/>
    <col min="9217" max="9217" width="18.7109375" style="41" customWidth="1"/>
    <col min="9218" max="9461" width="9.140625" style="41"/>
    <col min="9462" max="9462" width="11.140625" style="41" customWidth="1"/>
    <col min="9463" max="9463" width="59.28515625" style="41" customWidth="1"/>
    <col min="9464" max="9464" width="5.42578125" style="41" customWidth="1"/>
    <col min="9465" max="9465" width="9.42578125" style="41" customWidth="1"/>
    <col min="9466" max="9466" width="12.7109375" style="41" customWidth="1"/>
    <col min="9467" max="9467" width="14.28515625" style="41" customWidth="1"/>
    <col min="9468" max="9468" width="14" style="41" bestFit="1" customWidth="1"/>
    <col min="9469" max="9469" width="15.7109375" style="41" customWidth="1"/>
    <col min="9470" max="9470" width="17.5703125" style="41" customWidth="1"/>
    <col min="9471" max="9471" width="104.28515625" style="41" customWidth="1"/>
    <col min="9472" max="9472" width="1.28515625" style="41" customWidth="1"/>
    <col min="9473" max="9473" width="18.7109375" style="41" customWidth="1"/>
    <col min="9474" max="9717" width="9.140625" style="41"/>
    <col min="9718" max="9718" width="11.140625" style="41" customWidth="1"/>
    <col min="9719" max="9719" width="59.28515625" style="41" customWidth="1"/>
    <col min="9720" max="9720" width="5.42578125" style="41" customWidth="1"/>
    <col min="9721" max="9721" width="9.42578125" style="41" customWidth="1"/>
    <col min="9722" max="9722" width="12.7109375" style="41" customWidth="1"/>
    <col min="9723" max="9723" width="14.28515625" style="41" customWidth="1"/>
    <col min="9724" max="9724" width="14" style="41" bestFit="1" customWidth="1"/>
    <col min="9725" max="9725" width="15.7109375" style="41" customWidth="1"/>
    <col min="9726" max="9726" width="17.5703125" style="41" customWidth="1"/>
    <col min="9727" max="9727" width="104.28515625" style="41" customWidth="1"/>
    <col min="9728" max="9728" width="1.28515625" style="41" customWidth="1"/>
    <col min="9729" max="9729" width="18.7109375" style="41" customWidth="1"/>
    <col min="9730" max="9973" width="9.140625" style="41"/>
    <col min="9974" max="9974" width="11.140625" style="41" customWidth="1"/>
    <col min="9975" max="9975" width="59.28515625" style="41" customWidth="1"/>
    <col min="9976" max="9976" width="5.42578125" style="41" customWidth="1"/>
    <col min="9977" max="9977" width="9.42578125" style="41" customWidth="1"/>
    <col min="9978" max="9978" width="12.7109375" style="41" customWidth="1"/>
    <col min="9979" max="9979" width="14.28515625" style="41" customWidth="1"/>
    <col min="9980" max="9980" width="14" style="41" bestFit="1" customWidth="1"/>
    <col min="9981" max="9981" width="15.7109375" style="41" customWidth="1"/>
    <col min="9982" max="9982" width="17.5703125" style="41" customWidth="1"/>
    <col min="9983" max="9983" width="104.28515625" style="41" customWidth="1"/>
    <col min="9984" max="9984" width="1.28515625" style="41" customWidth="1"/>
    <col min="9985" max="9985" width="18.7109375" style="41" customWidth="1"/>
    <col min="9986" max="10229" width="9.140625" style="41"/>
    <col min="10230" max="10230" width="11.140625" style="41" customWidth="1"/>
    <col min="10231" max="10231" width="59.28515625" style="41" customWidth="1"/>
    <col min="10232" max="10232" width="5.42578125" style="41" customWidth="1"/>
    <col min="10233" max="10233" width="9.42578125" style="41" customWidth="1"/>
    <col min="10234" max="10234" width="12.7109375" style="41" customWidth="1"/>
    <col min="10235" max="10235" width="14.28515625" style="41" customWidth="1"/>
    <col min="10236" max="10236" width="14" style="41" bestFit="1" customWidth="1"/>
    <col min="10237" max="10237" width="15.7109375" style="41" customWidth="1"/>
    <col min="10238" max="10238" width="17.5703125" style="41" customWidth="1"/>
    <col min="10239" max="10239" width="104.28515625" style="41" customWidth="1"/>
    <col min="10240" max="10240" width="1.28515625" style="41" customWidth="1"/>
    <col min="10241" max="10241" width="18.7109375" style="41" customWidth="1"/>
    <col min="10242" max="10485" width="9.140625" style="41"/>
    <col min="10486" max="10486" width="11.140625" style="41" customWidth="1"/>
    <col min="10487" max="10487" width="59.28515625" style="41" customWidth="1"/>
    <col min="10488" max="10488" width="5.42578125" style="41" customWidth="1"/>
    <col min="10489" max="10489" width="9.42578125" style="41" customWidth="1"/>
    <col min="10490" max="10490" width="12.7109375" style="41" customWidth="1"/>
    <col min="10491" max="10491" width="14.28515625" style="41" customWidth="1"/>
    <col min="10492" max="10492" width="14" style="41" bestFit="1" customWidth="1"/>
    <col min="10493" max="10493" width="15.7109375" style="41" customWidth="1"/>
    <col min="10494" max="10494" width="17.5703125" style="41" customWidth="1"/>
    <col min="10495" max="10495" width="104.28515625" style="41" customWidth="1"/>
    <col min="10496" max="10496" width="1.28515625" style="41" customWidth="1"/>
    <col min="10497" max="10497" width="18.7109375" style="41" customWidth="1"/>
    <col min="10498" max="10741" width="9.140625" style="41"/>
    <col min="10742" max="10742" width="11.140625" style="41" customWidth="1"/>
    <col min="10743" max="10743" width="59.28515625" style="41" customWidth="1"/>
    <col min="10744" max="10744" width="5.42578125" style="41" customWidth="1"/>
    <col min="10745" max="10745" width="9.42578125" style="41" customWidth="1"/>
    <col min="10746" max="10746" width="12.7109375" style="41" customWidth="1"/>
    <col min="10747" max="10747" width="14.28515625" style="41" customWidth="1"/>
    <col min="10748" max="10748" width="14" style="41" bestFit="1" customWidth="1"/>
    <col min="10749" max="10749" width="15.7109375" style="41" customWidth="1"/>
    <col min="10750" max="10750" width="17.5703125" style="41" customWidth="1"/>
    <col min="10751" max="10751" width="104.28515625" style="41" customWidth="1"/>
    <col min="10752" max="10752" width="1.28515625" style="41" customWidth="1"/>
    <col min="10753" max="10753" width="18.7109375" style="41" customWidth="1"/>
    <col min="10754" max="10997" width="9.140625" style="41"/>
    <col min="10998" max="10998" width="11.140625" style="41" customWidth="1"/>
    <col min="10999" max="10999" width="59.28515625" style="41" customWidth="1"/>
    <col min="11000" max="11000" width="5.42578125" style="41" customWidth="1"/>
    <col min="11001" max="11001" width="9.42578125" style="41" customWidth="1"/>
    <col min="11002" max="11002" width="12.7109375" style="41" customWidth="1"/>
    <col min="11003" max="11003" width="14.28515625" style="41" customWidth="1"/>
    <col min="11004" max="11004" width="14" style="41" bestFit="1" customWidth="1"/>
    <col min="11005" max="11005" width="15.7109375" style="41" customWidth="1"/>
    <col min="11006" max="11006" width="17.5703125" style="41" customWidth="1"/>
    <col min="11007" max="11007" width="104.28515625" style="41" customWidth="1"/>
    <col min="11008" max="11008" width="1.28515625" style="41" customWidth="1"/>
    <col min="11009" max="11009" width="18.7109375" style="41" customWidth="1"/>
    <col min="11010" max="11253" width="9.140625" style="41"/>
    <col min="11254" max="11254" width="11.140625" style="41" customWidth="1"/>
    <col min="11255" max="11255" width="59.28515625" style="41" customWidth="1"/>
    <col min="11256" max="11256" width="5.42578125" style="41" customWidth="1"/>
    <col min="11257" max="11257" width="9.42578125" style="41" customWidth="1"/>
    <col min="11258" max="11258" width="12.7109375" style="41" customWidth="1"/>
    <col min="11259" max="11259" width="14.28515625" style="41" customWidth="1"/>
    <col min="11260" max="11260" width="14" style="41" bestFit="1" customWidth="1"/>
    <col min="11261" max="11261" width="15.7109375" style="41" customWidth="1"/>
    <col min="11262" max="11262" width="17.5703125" style="41" customWidth="1"/>
    <col min="11263" max="11263" width="104.28515625" style="41" customWidth="1"/>
    <col min="11264" max="11264" width="1.28515625" style="41" customWidth="1"/>
    <col min="11265" max="11265" width="18.7109375" style="41" customWidth="1"/>
    <col min="11266" max="11509" width="9.140625" style="41"/>
    <col min="11510" max="11510" width="11.140625" style="41" customWidth="1"/>
    <col min="11511" max="11511" width="59.28515625" style="41" customWidth="1"/>
    <col min="11512" max="11512" width="5.42578125" style="41" customWidth="1"/>
    <col min="11513" max="11513" width="9.42578125" style="41" customWidth="1"/>
    <col min="11514" max="11514" width="12.7109375" style="41" customWidth="1"/>
    <col min="11515" max="11515" width="14.28515625" style="41" customWidth="1"/>
    <col min="11516" max="11516" width="14" style="41" bestFit="1" customWidth="1"/>
    <col min="11517" max="11517" width="15.7109375" style="41" customWidth="1"/>
    <col min="11518" max="11518" width="17.5703125" style="41" customWidth="1"/>
    <col min="11519" max="11519" width="104.28515625" style="41" customWidth="1"/>
    <col min="11520" max="11520" width="1.28515625" style="41" customWidth="1"/>
    <col min="11521" max="11521" width="18.7109375" style="41" customWidth="1"/>
    <col min="11522" max="11765" width="9.140625" style="41"/>
    <col min="11766" max="11766" width="11.140625" style="41" customWidth="1"/>
    <col min="11767" max="11767" width="59.28515625" style="41" customWidth="1"/>
    <col min="11768" max="11768" width="5.42578125" style="41" customWidth="1"/>
    <col min="11769" max="11769" width="9.42578125" style="41" customWidth="1"/>
    <col min="11770" max="11770" width="12.7109375" style="41" customWidth="1"/>
    <col min="11771" max="11771" width="14.28515625" style="41" customWidth="1"/>
    <col min="11772" max="11772" width="14" style="41" bestFit="1" customWidth="1"/>
    <col min="11773" max="11773" width="15.7109375" style="41" customWidth="1"/>
    <col min="11774" max="11774" width="17.5703125" style="41" customWidth="1"/>
    <col min="11775" max="11775" width="104.28515625" style="41" customWidth="1"/>
    <col min="11776" max="11776" width="1.28515625" style="41" customWidth="1"/>
    <col min="11777" max="11777" width="18.7109375" style="41" customWidth="1"/>
    <col min="11778" max="12021" width="9.140625" style="41"/>
    <col min="12022" max="12022" width="11.140625" style="41" customWidth="1"/>
    <col min="12023" max="12023" width="59.28515625" style="41" customWidth="1"/>
    <col min="12024" max="12024" width="5.42578125" style="41" customWidth="1"/>
    <col min="12025" max="12025" width="9.42578125" style="41" customWidth="1"/>
    <col min="12026" max="12026" width="12.7109375" style="41" customWidth="1"/>
    <col min="12027" max="12027" width="14.28515625" style="41" customWidth="1"/>
    <col min="12028" max="12028" width="14" style="41" bestFit="1" customWidth="1"/>
    <col min="12029" max="12029" width="15.7109375" style="41" customWidth="1"/>
    <col min="12030" max="12030" width="17.5703125" style="41" customWidth="1"/>
    <col min="12031" max="12031" width="104.28515625" style="41" customWidth="1"/>
    <col min="12032" max="12032" width="1.28515625" style="41" customWidth="1"/>
    <col min="12033" max="12033" width="18.7109375" style="41" customWidth="1"/>
    <col min="12034" max="12277" width="9.140625" style="41"/>
    <col min="12278" max="12278" width="11.140625" style="41" customWidth="1"/>
    <col min="12279" max="12279" width="59.28515625" style="41" customWidth="1"/>
    <col min="12280" max="12280" width="5.42578125" style="41" customWidth="1"/>
    <col min="12281" max="12281" width="9.42578125" style="41" customWidth="1"/>
    <col min="12282" max="12282" width="12.7109375" style="41" customWidth="1"/>
    <col min="12283" max="12283" width="14.28515625" style="41" customWidth="1"/>
    <col min="12284" max="12284" width="14" style="41" bestFit="1" customWidth="1"/>
    <col min="12285" max="12285" width="15.7109375" style="41" customWidth="1"/>
    <col min="12286" max="12286" width="17.5703125" style="41" customWidth="1"/>
    <col min="12287" max="12287" width="104.28515625" style="41" customWidth="1"/>
    <col min="12288" max="12288" width="1.28515625" style="41" customWidth="1"/>
    <col min="12289" max="12289" width="18.7109375" style="41" customWidth="1"/>
    <col min="12290" max="12533" width="9.140625" style="41"/>
    <col min="12534" max="12534" width="11.140625" style="41" customWidth="1"/>
    <col min="12535" max="12535" width="59.28515625" style="41" customWidth="1"/>
    <col min="12536" max="12536" width="5.42578125" style="41" customWidth="1"/>
    <col min="12537" max="12537" width="9.42578125" style="41" customWidth="1"/>
    <col min="12538" max="12538" width="12.7109375" style="41" customWidth="1"/>
    <col min="12539" max="12539" width="14.28515625" style="41" customWidth="1"/>
    <col min="12540" max="12540" width="14" style="41" bestFit="1" customWidth="1"/>
    <col min="12541" max="12541" width="15.7109375" style="41" customWidth="1"/>
    <col min="12542" max="12542" width="17.5703125" style="41" customWidth="1"/>
    <col min="12543" max="12543" width="104.28515625" style="41" customWidth="1"/>
    <col min="12544" max="12544" width="1.28515625" style="41" customWidth="1"/>
    <col min="12545" max="12545" width="18.7109375" style="41" customWidth="1"/>
    <col min="12546" max="12789" width="9.140625" style="41"/>
    <col min="12790" max="12790" width="11.140625" style="41" customWidth="1"/>
    <col min="12791" max="12791" width="59.28515625" style="41" customWidth="1"/>
    <col min="12792" max="12792" width="5.42578125" style="41" customWidth="1"/>
    <col min="12793" max="12793" width="9.42578125" style="41" customWidth="1"/>
    <col min="12794" max="12794" width="12.7109375" style="41" customWidth="1"/>
    <col min="12795" max="12795" width="14.28515625" style="41" customWidth="1"/>
    <col min="12796" max="12796" width="14" style="41" bestFit="1" customWidth="1"/>
    <col min="12797" max="12797" width="15.7109375" style="41" customWidth="1"/>
    <col min="12798" max="12798" width="17.5703125" style="41" customWidth="1"/>
    <col min="12799" max="12799" width="104.28515625" style="41" customWidth="1"/>
    <col min="12800" max="12800" width="1.28515625" style="41" customWidth="1"/>
    <col min="12801" max="12801" width="18.7109375" style="41" customWidth="1"/>
    <col min="12802" max="13045" width="9.140625" style="41"/>
    <col min="13046" max="13046" width="11.140625" style="41" customWidth="1"/>
    <col min="13047" max="13047" width="59.28515625" style="41" customWidth="1"/>
    <col min="13048" max="13048" width="5.42578125" style="41" customWidth="1"/>
    <col min="13049" max="13049" width="9.42578125" style="41" customWidth="1"/>
    <col min="13050" max="13050" width="12.7109375" style="41" customWidth="1"/>
    <col min="13051" max="13051" width="14.28515625" style="41" customWidth="1"/>
    <col min="13052" max="13052" width="14" style="41" bestFit="1" customWidth="1"/>
    <col min="13053" max="13053" width="15.7109375" style="41" customWidth="1"/>
    <col min="13054" max="13054" width="17.5703125" style="41" customWidth="1"/>
    <col min="13055" max="13055" width="104.28515625" style="41" customWidth="1"/>
    <col min="13056" max="13056" width="1.28515625" style="41" customWidth="1"/>
    <col min="13057" max="13057" width="18.7109375" style="41" customWidth="1"/>
    <col min="13058" max="13301" width="9.140625" style="41"/>
    <col min="13302" max="13302" width="11.140625" style="41" customWidth="1"/>
    <col min="13303" max="13303" width="59.28515625" style="41" customWidth="1"/>
    <col min="13304" max="13304" width="5.42578125" style="41" customWidth="1"/>
    <col min="13305" max="13305" width="9.42578125" style="41" customWidth="1"/>
    <col min="13306" max="13306" width="12.7109375" style="41" customWidth="1"/>
    <col min="13307" max="13307" width="14.28515625" style="41" customWidth="1"/>
    <col min="13308" max="13308" width="14" style="41" bestFit="1" customWidth="1"/>
    <col min="13309" max="13309" width="15.7109375" style="41" customWidth="1"/>
    <col min="13310" max="13310" width="17.5703125" style="41" customWidth="1"/>
    <col min="13311" max="13311" width="104.28515625" style="41" customWidth="1"/>
    <col min="13312" max="13312" width="1.28515625" style="41" customWidth="1"/>
    <col min="13313" max="13313" width="18.7109375" style="41" customWidth="1"/>
    <col min="13314" max="13557" width="9.140625" style="41"/>
    <col min="13558" max="13558" width="11.140625" style="41" customWidth="1"/>
    <col min="13559" max="13559" width="59.28515625" style="41" customWidth="1"/>
    <col min="13560" max="13560" width="5.42578125" style="41" customWidth="1"/>
    <col min="13561" max="13561" width="9.42578125" style="41" customWidth="1"/>
    <col min="13562" max="13562" width="12.7109375" style="41" customWidth="1"/>
    <col min="13563" max="13563" width="14.28515625" style="41" customWidth="1"/>
    <col min="13564" max="13564" width="14" style="41" bestFit="1" customWidth="1"/>
    <col min="13565" max="13565" width="15.7109375" style="41" customWidth="1"/>
    <col min="13566" max="13566" width="17.5703125" style="41" customWidth="1"/>
    <col min="13567" max="13567" width="104.28515625" style="41" customWidth="1"/>
    <col min="13568" max="13568" width="1.28515625" style="41" customWidth="1"/>
    <col min="13569" max="13569" width="18.7109375" style="41" customWidth="1"/>
    <col min="13570" max="13813" width="9.140625" style="41"/>
    <col min="13814" max="13814" width="11.140625" style="41" customWidth="1"/>
    <col min="13815" max="13815" width="59.28515625" style="41" customWidth="1"/>
    <col min="13816" max="13816" width="5.42578125" style="41" customWidth="1"/>
    <col min="13817" max="13817" width="9.42578125" style="41" customWidth="1"/>
    <col min="13818" max="13818" width="12.7109375" style="41" customWidth="1"/>
    <col min="13819" max="13819" width="14.28515625" style="41" customWidth="1"/>
    <col min="13820" max="13820" width="14" style="41" bestFit="1" customWidth="1"/>
    <col min="13821" max="13821" width="15.7109375" style="41" customWidth="1"/>
    <col min="13822" max="13822" width="17.5703125" style="41" customWidth="1"/>
    <col min="13823" max="13823" width="104.28515625" style="41" customWidth="1"/>
    <col min="13824" max="13824" width="1.28515625" style="41" customWidth="1"/>
    <col min="13825" max="13825" width="18.7109375" style="41" customWidth="1"/>
    <col min="13826" max="14069" width="9.140625" style="41"/>
    <col min="14070" max="14070" width="11.140625" style="41" customWidth="1"/>
    <col min="14071" max="14071" width="59.28515625" style="41" customWidth="1"/>
    <col min="14072" max="14072" width="5.42578125" style="41" customWidth="1"/>
    <col min="14073" max="14073" width="9.42578125" style="41" customWidth="1"/>
    <col min="14074" max="14074" width="12.7109375" style="41" customWidth="1"/>
    <col min="14075" max="14075" width="14.28515625" style="41" customWidth="1"/>
    <col min="14076" max="14076" width="14" style="41" bestFit="1" customWidth="1"/>
    <col min="14077" max="14077" width="15.7109375" style="41" customWidth="1"/>
    <col min="14078" max="14078" width="17.5703125" style="41" customWidth="1"/>
    <col min="14079" max="14079" width="104.28515625" style="41" customWidth="1"/>
    <col min="14080" max="14080" width="1.28515625" style="41" customWidth="1"/>
    <col min="14081" max="14081" width="18.7109375" style="41" customWidth="1"/>
    <col min="14082" max="14325" width="9.140625" style="41"/>
    <col min="14326" max="14326" width="11.140625" style="41" customWidth="1"/>
    <col min="14327" max="14327" width="59.28515625" style="41" customWidth="1"/>
    <col min="14328" max="14328" width="5.42578125" style="41" customWidth="1"/>
    <col min="14329" max="14329" width="9.42578125" style="41" customWidth="1"/>
    <col min="14330" max="14330" width="12.7109375" style="41" customWidth="1"/>
    <col min="14331" max="14331" width="14.28515625" style="41" customWidth="1"/>
    <col min="14332" max="14332" width="14" style="41" bestFit="1" customWidth="1"/>
    <col min="14333" max="14333" width="15.7109375" style="41" customWidth="1"/>
    <col min="14334" max="14334" width="17.5703125" style="41" customWidth="1"/>
    <col min="14335" max="14335" width="104.28515625" style="41" customWidth="1"/>
    <col min="14336" max="14336" width="1.28515625" style="41" customWidth="1"/>
    <col min="14337" max="14337" width="18.7109375" style="41" customWidth="1"/>
    <col min="14338" max="14581" width="9.140625" style="41"/>
    <col min="14582" max="14582" width="11.140625" style="41" customWidth="1"/>
    <col min="14583" max="14583" width="59.28515625" style="41" customWidth="1"/>
    <col min="14584" max="14584" width="5.42578125" style="41" customWidth="1"/>
    <col min="14585" max="14585" width="9.42578125" style="41" customWidth="1"/>
    <col min="14586" max="14586" width="12.7109375" style="41" customWidth="1"/>
    <col min="14587" max="14587" width="14.28515625" style="41" customWidth="1"/>
    <col min="14588" max="14588" width="14" style="41" bestFit="1" customWidth="1"/>
    <col min="14589" max="14589" width="15.7109375" style="41" customWidth="1"/>
    <col min="14590" max="14590" width="17.5703125" style="41" customWidth="1"/>
    <col min="14591" max="14591" width="104.28515625" style="41" customWidth="1"/>
    <col min="14592" max="14592" width="1.28515625" style="41" customWidth="1"/>
    <col min="14593" max="14593" width="18.7109375" style="41" customWidth="1"/>
    <col min="14594" max="14837" width="9.140625" style="41"/>
    <col min="14838" max="14838" width="11.140625" style="41" customWidth="1"/>
    <col min="14839" max="14839" width="59.28515625" style="41" customWidth="1"/>
    <col min="14840" max="14840" width="5.42578125" style="41" customWidth="1"/>
    <col min="14841" max="14841" width="9.42578125" style="41" customWidth="1"/>
    <col min="14842" max="14842" width="12.7109375" style="41" customWidth="1"/>
    <col min="14843" max="14843" width="14.28515625" style="41" customWidth="1"/>
    <col min="14844" max="14844" width="14" style="41" bestFit="1" customWidth="1"/>
    <col min="14845" max="14845" width="15.7109375" style="41" customWidth="1"/>
    <col min="14846" max="14846" width="17.5703125" style="41" customWidth="1"/>
    <col min="14847" max="14847" width="104.28515625" style="41" customWidth="1"/>
    <col min="14848" max="14848" width="1.28515625" style="41" customWidth="1"/>
    <col min="14849" max="14849" width="18.7109375" style="41" customWidth="1"/>
    <col min="14850" max="15093" width="9.140625" style="41"/>
    <col min="15094" max="15094" width="11.140625" style="41" customWidth="1"/>
    <col min="15095" max="15095" width="59.28515625" style="41" customWidth="1"/>
    <col min="15096" max="15096" width="5.42578125" style="41" customWidth="1"/>
    <col min="15097" max="15097" width="9.42578125" style="41" customWidth="1"/>
    <col min="15098" max="15098" width="12.7109375" style="41" customWidth="1"/>
    <col min="15099" max="15099" width="14.28515625" style="41" customWidth="1"/>
    <col min="15100" max="15100" width="14" style="41" bestFit="1" customWidth="1"/>
    <col min="15101" max="15101" width="15.7109375" style="41" customWidth="1"/>
    <col min="15102" max="15102" width="17.5703125" style="41" customWidth="1"/>
    <col min="15103" max="15103" width="104.28515625" style="41" customWidth="1"/>
    <col min="15104" max="15104" width="1.28515625" style="41" customWidth="1"/>
    <col min="15105" max="15105" width="18.7109375" style="41" customWidth="1"/>
    <col min="15106" max="15349" width="9.140625" style="41"/>
    <col min="15350" max="15350" width="11.140625" style="41" customWidth="1"/>
    <col min="15351" max="15351" width="59.28515625" style="41" customWidth="1"/>
    <col min="15352" max="15352" width="5.42578125" style="41" customWidth="1"/>
    <col min="15353" max="15353" width="9.42578125" style="41" customWidth="1"/>
    <col min="15354" max="15354" width="12.7109375" style="41" customWidth="1"/>
    <col min="15355" max="15355" width="14.28515625" style="41" customWidth="1"/>
    <col min="15356" max="15356" width="14" style="41" bestFit="1" customWidth="1"/>
    <col min="15357" max="15357" width="15.7109375" style="41" customWidth="1"/>
    <col min="15358" max="15358" width="17.5703125" style="41" customWidth="1"/>
    <col min="15359" max="15359" width="104.28515625" style="41" customWidth="1"/>
    <col min="15360" max="15360" width="1.28515625" style="41" customWidth="1"/>
    <col min="15361" max="15361" width="18.7109375" style="41" customWidth="1"/>
    <col min="15362" max="15605" width="9.140625" style="41"/>
    <col min="15606" max="15606" width="11.140625" style="41" customWidth="1"/>
    <col min="15607" max="15607" width="59.28515625" style="41" customWidth="1"/>
    <col min="15608" max="15608" width="5.42578125" style="41" customWidth="1"/>
    <col min="15609" max="15609" width="9.42578125" style="41" customWidth="1"/>
    <col min="15610" max="15610" width="12.7109375" style="41" customWidth="1"/>
    <col min="15611" max="15611" width="14.28515625" style="41" customWidth="1"/>
    <col min="15612" max="15612" width="14" style="41" bestFit="1" customWidth="1"/>
    <col min="15613" max="15613" width="15.7109375" style="41" customWidth="1"/>
    <col min="15614" max="15614" width="17.5703125" style="41" customWidth="1"/>
    <col min="15615" max="15615" width="104.28515625" style="41" customWidth="1"/>
    <col min="15616" max="15616" width="1.28515625" style="41" customWidth="1"/>
    <col min="15617" max="15617" width="18.7109375" style="41" customWidth="1"/>
    <col min="15618" max="15861" width="9.140625" style="41"/>
    <col min="15862" max="15862" width="11.140625" style="41" customWidth="1"/>
    <col min="15863" max="15863" width="59.28515625" style="41" customWidth="1"/>
    <col min="15864" max="15864" width="5.42578125" style="41" customWidth="1"/>
    <col min="15865" max="15865" width="9.42578125" style="41" customWidth="1"/>
    <col min="15866" max="15866" width="12.7109375" style="41" customWidth="1"/>
    <col min="15867" max="15867" width="14.28515625" style="41" customWidth="1"/>
    <col min="15868" max="15868" width="14" style="41" bestFit="1" customWidth="1"/>
    <col min="15869" max="15869" width="15.7109375" style="41" customWidth="1"/>
    <col min="15870" max="15870" width="17.5703125" style="41" customWidth="1"/>
    <col min="15871" max="15871" width="104.28515625" style="41" customWidth="1"/>
    <col min="15872" max="15872" width="1.28515625" style="41" customWidth="1"/>
    <col min="15873" max="15873" width="18.7109375" style="41" customWidth="1"/>
    <col min="15874" max="16117" width="9.140625" style="41"/>
    <col min="16118" max="16118" width="11.140625" style="41" customWidth="1"/>
    <col min="16119" max="16119" width="59.28515625" style="41" customWidth="1"/>
    <col min="16120" max="16120" width="5.42578125" style="41" customWidth="1"/>
    <col min="16121" max="16121" width="9.42578125" style="41" customWidth="1"/>
    <col min="16122" max="16122" width="12.7109375" style="41" customWidth="1"/>
    <col min="16123" max="16123" width="14.28515625" style="41" customWidth="1"/>
    <col min="16124" max="16124" width="14" style="41" bestFit="1" customWidth="1"/>
    <col min="16125" max="16125" width="15.7109375" style="41" customWidth="1"/>
    <col min="16126" max="16126" width="17.5703125" style="41" customWidth="1"/>
    <col min="16127" max="16127" width="104.28515625" style="41" customWidth="1"/>
    <col min="16128" max="16128" width="1.28515625" style="41" customWidth="1"/>
    <col min="16129" max="16129" width="18.7109375" style="41" customWidth="1"/>
    <col min="16130" max="16384" width="9.140625" style="41"/>
  </cols>
  <sheetData>
    <row r="1" spans="1:14" ht="15">
      <c r="A1" s="38"/>
      <c r="G1" s="303" t="s">
        <v>128</v>
      </c>
      <c r="H1" s="303"/>
      <c r="I1" s="303"/>
      <c r="J1" s="303"/>
      <c r="K1" s="303"/>
      <c r="L1" s="303"/>
    </row>
    <row r="2" spans="1:14" ht="15">
      <c r="A2" s="38"/>
      <c r="G2" s="304" t="s">
        <v>390</v>
      </c>
      <c r="H2" s="304"/>
      <c r="I2" s="329" t="str">
        <f>RESUMO!I2</f>
        <v>MINAS GERAIS</v>
      </c>
      <c r="J2" s="329"/>
      <c r="K2" s="329"/>
      <c r="L2" s="329"/>
      <c r="M2" s="180"/>
    </row>
    <row r="3" spans="1:14" ht="26.25" customHeight="1">
      <c r="A3" s="38"/>
      <c r="D3" s="253"/>
      <c r="E3" s="265"/>
      <c r="G3" s="330" t="s">
        <v>129</v>
      </c>
      <c r="H3" s="330"/>
      <c r="I3" s="331" t="s">
        <v>131</v>
      </c>
      <c r="J3" s="332"/>
      <c r="K3" s="332"/>
      <c r="L3" s="333"/>
      <c r="M3" s="180"/>
    </row>
    <row r="4" spans="1:14" ht="26.25" customHeight="1">
      <c r="A4" s="38"/>
      <c r="D4" s="253"/>
      <c r="G4" s="330"/>
      <c r="H4" s="330"/>
      <c r="I4" s="334"/>
      <c r="J4" s="335"/>
      <c r="K4" s="335"/>
      <c r="L4" s="336"/>
      <c r="M4" s="180"/>
    </row>
    <row r="5" spans="1:14" ht="14.25">
      <c r="A5" s="38"/>
      <c r="D5" s="253"/>
      <c r="E5" s="264"/>
      <c r="G5" s="326"/>
      <c r="H5" s="291"/>
      <c r="I5" s="291"/>
      <c r="J5" s="291"/>
      <c r="K5" s="291"/>
      <c r="L5" s="327"/>
      <c r="M5" s="180"/>
    </row>
    <row r="6" spans="1:14" ht="14.25">
      <c r="A6" s="38"/>
      <c r="D6" s="253"/>
      <c r="E6" s="263"/>
      <c r="G6" s="292" t="s">
        <v>130</v>
      </c>
      <c r="H6" s="292"/>
      <c r="I6" s="290"/>
      <c r="J6" s="290"/>
      <c r="K6" s="290"/>
      <c r="L6" s="290"/>
    </row>
    <row r="7" spans="1:14" ht="14.25">
      <c r="A7" s="38"/>
      <c r="D7" s="253"/>
      <c r="E7" s="263"/>
      <c r="G7" s="326"/>
      <c r="H7" s="291"/>
      <c r="I7" s="291"/>
      <c r="J7" s="291"/>
      <c r="K7" s="291"/>
      <c r="L7" s="327"/>
    </row>
    <row r="8" spans="1:14" ht="14.25">
      <c r="A8" s="38"/>
      <c r="D8" s="253">
        <f>RESUMO!L19</f>
        <v>0</v>
      </c>
      <c r="E8" s="263"/>
      <c r="G8" s="292" t="s">
        <v>54</v>
      </c>
      <c r="H8" s="292"/>
      <c r="I8" s="293">
        <f>RESUMO!I8</f>
        <v>0</v>
      </c>
      <c r="J8" s="293"/>
      <c r="K8" s="293"/>
      <c r="L8" s="293"/>
    </row>
    <row r="9" spans="1:14" ht="14.25">
      <c r="A9" s="38"/>
      <c r="B9" s="188"/>
      <c r="G9" s="326"/>
      <c r="H9" s="291"/>
      <c r="I9" s="291"/>
      <c r="J9" s="291"/>
      <c r="K9" s="291"/>
      <c r="L9" s="327"/>
    </row>
    <row r="10" spans="1:14" ht="14.25">
      <c r="A10" s="38"/>
      <c r="G10" s="292" t="s">
        <v>3</v>
      </c>
      <c r="H10" s="292"/>
      <c r="I10" s="328">
        <f>RESUMO!I10</f>
        <v>0</v>
      </c>
      <c r="J10" s="328"/>
      <c r="K10" s="328"/>
      <c r="L10" s="328"/>
    </row>
    <row r="12" spans="1:14" s="72" customFormat="1" ht="18">
      <c r="A12" s="317" t="s">
        <v>391</v>
      </c>
      <c r="B12" s="318"/>
      <c r="C12" s="318"/>
      <c r="D12" s="318"/>
      <c r="E12" s="318"/>
      <c r="F12" s="318"/>
      <c r="G12" s="318"/>
      <c r="H12" s="318"/>
      <c r="I12" s="318"/>
      <c r="J12" s="318"/>
      <c r="K12" s="318"/>
      <c r="L12" s="319"/>
      <c r="N12" s="129"/>
    </row>
    <row r="13" spans="1:14" s="32" customFormat="1" ht="15.75">
      <c r="A13" s="37"/>
      <c r="B13" s="159"/>
      <c r="C13" s="33"/>
      <c r="D13" s="34"/>
      <c r="E13" s="34"/>
      <c r="F13" s="34"/>
      <c r="H13" s="35"/>
      <c r="I13" s="36"/>
      <c r="J13" s="36"/>
      <c r="K13" s="36"/>
      <c r="L13" s="36"/>
    </row>
    <row r="14" spans="1:14" s="88" customFormat="1" ht="24" customHeight="1">
      <c r="A14" s="320" t="s">
        <v>22</v>
      </c>
      <c r="B14" s="312" t="s">
        <v>51</v>
      </c>
      <c r="C14" s="320" t="s">
        <v>52</v>
      </c>
      <c r="D14" s="315" t="s">
        <v>23</v>
      </c>
      <c r="E14" s="314" t="s">
        <v>24</v>
      </c>
      <c r="F14" s="314"/>
      <c r="G14" s="314" t="s">
        <v>25</v>
      </c>
      <c r="H14" s="314"/>
      <c r="I14" s="314"/>
      <c r="J14" s="162" t="s">
        <v>17</v>
      </c>
      <c r="K14" s="314" t="s">
        <v>18</v>
      </c>
      <c r="L14" s="315" t="s">
        <v>126</v>
      </c>
    </row>
    <row r="15" spans="1:14" s="88" customFormat="1" ht="24.75" customHeight="1">
      <c r="A15" s="321"/>
      <c r="B15" s="313"/>
      <c r="C15" s="321"/>
      <c r="D15" s="316"/>
      <c r="E15" s="162" t="s">
        <v>1255</v>
      </c>
      <c r="F15" s="162" t="s">
        <v>26</v>
      </c>
      <c r="G15" s="162" t="s">
        <v>1255</v>
      </c>
      <c r="H15" s="162" t="s">
        <v>26</v>
      </c>
      <c r="I15" s="162" t="s">
        <v>27</v>
      </c>
      <c r="J15" s="190">
        <f>BDI!E24</f>
        <v>0.22325107123727905</v>
      </c>
      <c r="K15" s="314"/>
      <c r="L15" s="316"/>
    </row>
    <row r="16" spans="1:14" s="174" customFormat="1" ht="12.75" customHeight="1">
      <c r="A16" s="168"/>
      <c r="B16" s="170"/>
      <c r="C16" s="169"/>
      <c r="D16" s="171"/>
      <c r="E16" s="171"/>
      <c r="F16" s="171"/>
      <c r="G16" s="171"/>
      <c r="H16" s="171"/>
      <c r="I16" s="171"/>
      <c r="J16" s="172"/>
      <c r="K16" s="171"/>
      <c r="L16" s="173"/>
    </row>
    <row r="17" spans="1:14" s="38" customFormat="1" ht="30" customHeight="1">
      <c r="A17" s="97">
        <v>1</v>
      </c>
      <c r="B17" s="118" t="s">
        <v>231</v>
      </c>
      <c r="C17" s="94"/>
      <c r="D17" s="95"/>
      <c r="E17" s="95"/>
      <c r="F17" s="95"/>
      <c r="G17" s="96">
        <f>G18+G44+G147+G151+G158+G246+G290+G322+G367+G390+G399+G426+G545</f>
        <v>3571927.23</v>
      </c>
      <c r="H17" s="96">
        <f t="shared" ref="H17:L17" si="0">H18+H44+H147+H151+H158+H246+H290+H322+H367+H390+H399+H426+H545</f>
        <v>1161804.2200000002</v>
      </c>
      <c r="I17" s="96">
        <f>I18+I44+I147+I151+I158+I246+I290+I322+I367+I390+I399+I426+I545</f>
        <v>4733731.45</v>
      </c>
      <c r="J17" s="96">
        <f t="shared" si="0"/>
        <v>1056810.7300000002</v>
      </c>
      <c r="K17" s="96">
        <f t="shared" si="0"/>
        <v>5790542.1799999997</v>
      </c>
      <c r="L17" s="96">
        <f t="shared" si="0"/>
        <v>59.99940978128236</v>
      </c>
    </row>
    <row r="18" spans="1:14" s="38" customFormat="1" ht="30" customHeight="1">
      <c r="A18" s="119" t="s">
        <v>28</v>
      </c>
      <c r="B18" s="120" t="s">
        <v>401</v>
      </c>
      <c r="C18" s="121"/>
      <c r="D18" s="122"/>
      <c r="E18" s="122"/>
      <c r="F18" s="122"/>
      <c r="G18" s="123">
        <f t="shared" ref="G18:L18" si="1">SUM(G19:G43)</f>
        <v>173536.49</v>
      </c>
      <c r="H18" s="123">
        <f t="shared" si="1"/>
        <v>402515.3</v>
      </c>
      <c r="I18" s="123">
        <f t="shared" si="1"/>
        <v>576051.79000000015</v>
      </c>
      <c r="J18" s="123">
        <f t="shared" si="1"/>
        <v>128604.16999999998</v>
      </c>
      <c r="K18" s="123">
        <f t="shared" si="1"/>
        <v>704655.96000000008</v>
      </c>
      <c r="L18" s="123">
        <f t="shared" si="1"/>
        <v>7.3013787629231821</v>
      </c>
    </row>
    <row r="19" spans="1:14" s="93" customFormat="1" ht="30" customHeight="1">
      <c r="A19" s="145" t="s">
        <v>1191</v>
      </c>
      <c r="B19" s="270" t="s">
        <v>1513</v>
      </c>
      <c r="C19" s="89" t="s">
        <v>1514</v>
      </c>
      <c r="D19" s="136">
        <v>5</v>
      </c>
      <c r="E19" s="187">
        <v>103.03</v>
      </c>
      <c r="F19" s="187">
        <v>0</v>
      </c>
      <c r="G19" s="39">
        <f>ROUND(D19*E19,2)</f>
        <v>515.15</v>
      </c>
      <c r="H19" s="39">
        <f>ROUND(D19*F19,2)</f>
        <v>0</v>
      </c>
      <c r="I19" s="39">
        <f>G19+H19</f>
        <v>515.15</v>
      </c>
      <c r="J19" s="39">
        <f t="shared" ref="J19:J42" si="2">ROUND($J$15*I19,2)</f>
        <v>115.01</v>
      </c>
      <c r="K19" s="39">
        <f>I19+J19</f>
        <v>630.16</v>
      </c>
      <c r="L19" s="92">
        <f t="shared" ref="L19:L43" si="3">K19/$K$1201*100</f>
        <v>6.5294797779666437E-3</v>
      </c>
      <c r="N19" s="186"/>
    </row>
    <row r="20" spans="1:14" s="38" customFormat="1" ht="30" customHeight="1">
      <c r="A20" s="145" t="s">
        <v>1192</v>
      </c>
      <c r="B20" s="270" t="s">
        <v>1515</v>
      </c>
      <c r="C20" s="89" t="s">
        <v>1514</v>
      </c>
      <c r="D20" s="136">
        <v>35</v>
      </c>
      <c r="E20" s="187">
        <v>271.47000000000003</v>
      </c>
      <c r="F20" s="187">
        <v>0</v>
      </c>
      <c r="G20" s="39">
        <f>ROUND(D20*E20,2)</f>
        <v>9501.4500000000007</v>
      </c>
      <c r="H20" s="39">
        <f>ROUND(D20*F20,2)</f>
        <v>0</v>
      </c>
      <c r="I20" s="39">
        <f>G20+H20</f>
        <v>9501.4500000000007</v>
      </c>
      <c r="J20" s="39">
        <f t="shared" si="2"/>
        <v>2121.21</v>
      </c>
      <c r="K20" s="39">
        <f>I20+J20</f>
        <v>11622.66</v>
      </c>
      <c r="L20" s="92">
        <f t="shared" si="3"/>
        <v>0.12042961063250888</v>
      </c>
    </row>
    <row r="21" spans="1:14" s="38" customFormat="1" ht="30" customHeight="1">
      <c r="A21" s="145" t="s">
        <v>1193</v>
      </c>
      <c r="B21" s="270" t="s">
        <v>1516</v>
      </c>
      <c r="C21" s="89" t="s">
        <v>1517</v>
      </c>
      <c r="D21" s="136">
        <v>200</v>
      </c>
      <c r="E21" s="187">
        <v>3.3</v>
      </c>
      <c r="F21" s="187">
        <v>2.61</v>
      </c>
      <c r="G21" s="39">
        <f>ROUND(D21*E21,2)</f>
        <v>660</v>
      </c>
      <c r="H21" s="39">
        <f>ROUND(D21*F21,2)</f>
        <v>522</v>
      </c>
      <c r="I21" s="39">
        <f>G21+H21</f>
        <v>1182</v>
      </c>
      <c r="J21" s="39">
        <f t="shared" si="2"/>
        <v>263.88</v>
      </c>
      <c r="K21" s="39">
        <f>I21+J21</f>
        <v>1445.88</v>
      </c>
      <c r="L21" s="92">
        <f t="shared" si="3"/>
        <v>1.4981662151463774E-2</v>
      </c>
    </row>
    <row r="22" spans="1:14" s="38" customFormat="1" ht="30" customHeight="1">
      <c r="A22" s="145" t="s">
        <v>1194</v>
      </c>
      <c r="B22" s="270" t="s">
        <v>1518</v>
      </c>
      <c r="C22" s="89" t="s">
        <v>1519</v>
      </c>
      <c r="D22" s="136">
        <v>100</v>
      </c>
      <c r="E22" s="187">
        <v>20.329999999999998</v>
      </c>
      <c r="F22" s="187">
        <v>14.36</v>
      </c>
      <c r="G22" s="39">
        <f t="shared" ref="G22:G42" si="4">ROUND(D22*E22,2)</f>
        <v>2033</v>
      </c>
      <c r="H22" s="39">
        <f t="shared" ref="H22:H42" si="5">ROUND(D22*F22,2)</f>
        <v>1436</v>
      </c>
      <c r="I22" s="39">
        <f t="shared" ref="I22:I42" si="6">G22+H22</f>
        <v>3469</v>
      </c>
      <c r="J22" s="39">
        <f t="shared" si="2"/>
        <v>774.46</v>
      </c>
      <c r="K22" s="39">
        <f t="shared" ref="K22:K42" si="7">I22+J22</f>
        <v>4243.46</v>
      </c>
      <c r="L22" s="92">
        <f t="shared" si="3"/>
        <v>4.3969128885696228E-2</v>
      </c>
    </row>
    <row r="23" spans="1:14" s="38" customFormat="1" ht="30" customHeight="1">
      <c r="A23" s="145" t="s">
        <v>1195</v>
      </c>
      <c r="B23" s="270" t="s">
        <v>1520</v>
      </c>
      <c r="C23" s="89" t="s">
        <v>1521</v>
      </c>
      <c r="D23" s="136">
        <v>100</v>
      </c>
      <c r="E23" s="187">
        <v>27.509999999999998</v>
      </c>
      <c r="F23" s="187">
        <v>19.809999999999999</v>
      </c>
      <c r="G23" s="39">
        <f t="shared" si="4"/>
        <v>2751</v>
      </c>
      <c r="H23" s="39">
        <f t="shared" si="5"/>
        <v>1981</v>
      </c>
      <c r="I23" s="39">
        <f t="shared" si="6"/>
        <v>4732</v>
      </c>
      <c r="J23" s="39">
        <f t="shared" si="2"/>
        <v>1056.42</v>
      </c>
      <c r="K23" s="39">
        <f t="shared" si="7"/>
        <v>5788.42</v>
      </c>
      <c r="L23" s="92">
        <f t="shared" si="3"/>
        <v>5.997742055410956E-2</v>
      </c>
    </row>
    <row r="24" spans="1:14" s="38" customFormat="1" ht="44.25" customHeight="1">
      <c r="A24" s="145" t="s">
        <v>1196</v>
      </c>
      <c r="B24" s="270" t="s">
        <v>1522</v>
      </c>
      <c r="C24" s="89" t="s">
        <v>1523</v>
      </c>
      <c r="D24" s="136">
        <v>100</v>
      </c>
      <c r="E24" s="187">
        <v>54.787500000000001</v>
      </c>
      <c r="F24" s="187">
        <v>7.7189999999999994</v>
      </c>
      <c r="G24" s="39">
        <f t="shared" si="4"/>
        <v>5478.75</v>
      </c>
      <c r="H24" s="39">
        <f t="shared" si="5"/>
        <v>771.9</v>
      </c>
      <c r="I24" s="39">
        <f t="shared" si="6"/>
        <v>6250.65</v>
      </c>
      <c r="J24" s="39">
        <f t="shared" si="2"/>
        <v>1395.46</v>
      </c>
      <c r="K24" s="39">
        <f t="shared" si="7"/>
        <v>7646.11</v>
      </c>
      <c r="L24" s="92">
        <f t="shared" si="3"/>
        <v>7.922610229958825E-2</v>
      </c>
    </row>
    <row r="25" spans="1:14" s="38" customFormat="1" ht="30" customHeight="1">
      <c r="A25" s="145" t="s">
        <v>1197</v>
      </c>
      <c r="B25" s="270" t="s">
        <v>1524</v>
      </c>
      <c r="C25" s="89" t="s">
        <v>1525</v>
      </c>
      <c r="D25" s="136">
        <v>10</v>
      </c>
      <c r="E25" s="187">
        <v>11.84</v>
      </c>
      <c r="F25" s="187">
        <v>0</v>
      </c>
      <c r="G25" s="39">
        <f t="shared" si="4"/>
        <v>118.4</v>
      </c>
      <c r="H25" s="39">
        <f t="shared" si="5"/>
        <v>0</v>
      </c>
      <c r="I25" s="39">
        <f t="shared" si="6"/>
        <v>118.4</v>
      </c>
      <c r="J25" s="39">
        <f t="shared" si="2"/>
        <v>26.43</v>
      </c>
      <c r="K25" s="39">
        <f t="shared" si="7"/>
        <v>144.83000000000001</v>
      </c>
      <c r="L25" s="92">
        <f t="shared" si="3"/>
        <v>1.5006737276928226E-3</v>
      </c>
    </row>
    <row r="26" spans="1:14" s="38" customFormat="1" ht="30" customHeight="1">
      <c r="A26" s="145" t="s">
        <v>1198</v>
      </c>
      <c r="B26" s="270" t="s">
        <v>1526</v>
      </c>
      <c r="C26" s="89" t="s">
        <v>1525</v>
      </c>
      <c r="D26" s="136">
        <v>1</v>
      </c>
      <c r="E26" s="187">
        <v>172.6</v>
      </c>
      <c r="F26" s="187">
        <v>0</v>
      </c>
      <c r="G26" s="39">
        <f t="shared" si="4"/>
        <v>172.6</v>
      </c>
      <c r="H26" s="39">
        <f t="shared" si="5"/>
        <v>0</v>
      </c>
      <c r="I26" s="39">
        <f t="shared" si="6"/>
        <v>172.6</v>
      </c>
      <c r="J26" s="39">
        <f t="shared" si="2"/>
        <v>38.53</v>
      </c>
      <c r="K26" s="39">
        <f t="shared" si="7"/>
        <v>211.13</v>
      </c>
      <c r="L26" s="92">
        <f t="shared" si="3"/>
        <v>2.187649272442074E-3</v>
      </c>
    </row>
    <row r="27" spans="1:14" s="38" customFormat="1" ht="30" customHeight="1">
      <c r="A27" s="145" t="s">
        <v>1199</v>
      </c>
      <c r="B27" s="270" t="s">
        <v>1527</v>
      </c>
      <c r="C27" s="89" t="s">
        <v>1525</v>
      </c>
      <c r="D27" s="136">
        <v>1</v>
      </c>
      <c r="E27" s="187">
        <v>76.33</v>
      </c>
      <c r="F27" s="187">
        <v>0</v>
      </c>
      <c r="G27" s="39">
        <f t="shared" si="4"/>
        <v>76.33</v>
      </c>
      <c r="H27" s="39">
        <f t="shared" si="5"/>
        <v>0</v>
      </c>
      <c r="I27" s="39">
        <f t="shared" si="6"/>
        <v>76.33</v>
      </c>
      <c r="J27" s="39">
        <f t="shared" si="2"/>
        <v>17.04</v>
      </c>
      <c r="K27" s="39">
        <f t="shared" si="7"/>
        <v>93.37</v>
      </c>
      <c r="L27" s="92">
        <f t="shared" si="3"/>
        <v>9.6746465479996438E-4</v>
      </c>
    </row>
    <row r="28" spans="1:14" s="38" customFormat="1" ht="30" customHeight="1">
      <c r="A28" s="145" t="s">
        <v>1200</v>
      </c>
      <c r="B28" s="270" t="s">
        <v>1528</v>
      </c>
      <c r="C28" s="89" t="s">
        <v>1517</v>
      </c>
      <c r="D28" s="136">
        <v>1000</v>
      </c>
      <c r="E28" s="187">
        <v>0.56000000000000005</v>
      </c>
      <c r="F28" s="187">
        <v>1.34</v>
      </c>
      <c r="G28" s="39">
        <f t="shared" si="4"/>
        <v>560</v>
      </c>
      <c r="H28" s="39">
        <f t="shared" si="5"/>
        <v>1340</v>
      </c>
      <c r="I28" s="39">
        <f t="shared" si="6"/>
        <v>1900</v>
      </c>
      <c r="J28" s="39">
        <f t="shared" si="2"/>
        <v>424.18</v>
      </c>
      <c r="K28" s="39">
        <f t="shared" si="7"/>
        <v>2324.1799999999998</v>
      </c>
      <c r="L28" s="92">
        <f t="shared" si="3"/>
        <v>2.4082274835525126E-2</v>
      </c>
    </row>
    <row r="29" spans="1:14" s="38" customFormat="1" ht="30" customHeight="1">
      <c r="A29" s="145" t="s">
        <v>1201</v>
      </c>
      <c r="B29" s="270" t="s">
        <v>1529</v>
      </c>
      <c r="C29" s="89" t="s">
        <v>1530</v>
      </c>
      <c r="D29" s="136">
        <v>360</v>
      </c>
      <c r="E29" s="187">
        <v>8.8349999999999991</v>
      </c>
      <c r="F29" s="187">
        <v>22.169999999999998</v>
      </c>
      <c r="G29" s="39">
        <f t="shared" si="4"/>
        <v>3180.6</v>
      </c>
      <c r="H29" s="39">
        <f t="shared" si="5"/>
        <v>7981.2</v>
      </c>
      <c r="I29" s="39">
        <f t="shared" si="6"/>
        <v>11161.8</v>
      </c>
      <c r="J29" s="39">
        <f t="shared" si="2"/>
        <v>2491.88</v>
      </c>
      <c r="K29" s="39">
        <f t="shared" si="7"/>
        <v>13653.68</v>
      </c>
      <c r="L29" s="92">
        <f t="shared" si="3"/>
        <v>0.14147427233532375</v>
      </c>
    </row>
    <row r="30" spans="1:14" s="38" customFormat="1" ht="30" customHeight="1">
      <c r="A30" s="145" t="s">
        <v>1202</v>
      </c>
      <c r="B30" s="270" t="s">
        <v>1531</v>
      </c>
      <c r="C30" s="89" t="s">
        <v>1532</v>
      </c>
      <c r="D30" s="136">
        <v>2</v>
      </c>
      <c r="E30" s="187">
        <v>2853.1149999999993</v>
      </c>
      <c r="F30" s="187">
        <v>756.96</v>
      </c>
      <c r="G30" s="39">
        <f t="shared" si="4"/>
        <v>5706.23</v>
      </c>
      <c r="H30" s="39">
        <f t="shared" si="5"/>
        <v>1513.92</v>
      </c>
      <c r="I30" s="39">
        <f t="shared" si="6"/>
        <v>7220.15</v>
      </c>
      <c r="J30" s="39">
        <f t="shared" si="2"/>
        <v>1611.91</v>
      </c>
      <c r="K30" s="39">
        <f t="shared" si="7"/>
        <v>8832.06</v>
      </c>
      <c r="L30" s="92">
        <f t="shared" si="3"/>
        <v>9.1514468020483797E-2</v>
      </c>
    </row>
    <row r="31" spans="1:14" s="38" customFormat="1" ht="30" customHeight="1">
      <c r="A31" s="145" t="s">
        <v>1203</v>
      </c>
      <c r="B31" s="270" t="s">
        <v>1533</v>
      </c>
      <c r="C31" s="89" t="s">
        <v>1532</v>
      </c>
      <c r="D31" s="273">
        <v>5</v>
      </c>
      <c r="E31" s="187">
        <v>4893.3999999999996</v>
      </c>
      <c r="F31" s="187">
        <v>6006.6</v>
      </c>
      <c r="G31" s="39">
        <f t="shared" si="4"/>
        <v>24467</v>
      </c>
      <c r="H31" s="39">
        <f t="shared" si="5"/>
        <v>30033</v>
      </c>
      <c r="I31" s="39">
        <f t="shared" si="6"/>
        <v>54500</v>
      </c>
      <c r="J31" s="39">
        <f t="shared" si="2"/>
        <v>12167.18</v>
      </c>
      <c r="K31" s="39">
        <f t="shared" si="7"/>
        <v>66667.179999999993</v>
      </c>
      <c r="L31" s="92">
        <f t="shared" si="3"/>
        <v>0.69078012514926723</v>
      </c>
    </row>
    <row r="32" spans="1:14" s="38" customFormat="1" ht="30" customHeight="1">
      <c r="A32" s="145" t="s">
        <v>1204</v>
      </c>
      <c r="B32" s="270" t="s">
        <v>1534</v>
      </c>
      <c r="C32" s="89" t="s">
        <v>1532</v>
      </c>
      <c r="D32" s="136">
        <v>10</v>
      </c>
      <c r="E32" s="187">
        <v>3670.05</v>
      </c>
      <c r="F32" s="187">
        <v>4504.95</v>
      </c>
      <c r="G32" s="39">
        <f t="shared" si="4"/>
        <v>36700.5</v>
      </c>
      <c r="H32" s="39">
        <f t="shared" si="5"/>
        <v>45049.5</v>
      </c>
      <c r="I32" s="39">
        <f t="shared" si="6"/>
        <v>81750</v>
      </c>
      <c r="J32" s="39">
        <f t="shared" si="2"/>
        <v>18250.78</v>
      </c>
      <c r="K32" s="39">
        <f t="shared" si="7"/>
        <v>100000.78</v>
      </c>
      <c r="L32" s="92">
        <f t="shared" si="3"/>
        <v>1.0361702913401218</v>
      </c>
    </row>
    <row r="33" spans="1:12" s="38" customFormat="1" ht="30" customHeight="1">
      <c r="A33" s="145" t="s">
        <v>1205</v>
      </c>
      <c r="B33" s="270" t="s">
        <v>1535</v>
      </c>
      <c r="C33" s="89" t="s">
        <v>1532</v>
      </c>
      <c r="D33" s="136">
        <v>15</v>
      </c>
      <c r="E33" s="187">
        <v>2446.6999999999998</v>
      </c>
      <c r="F33" s="187">
        <v>3003.3</v>
      </c>
      <c r="G33" s="39">
        <f t="shared" si="4"/>
        <v>36700.5</v>
      </c>
      <c r="H33" s="39">
        <f t="shared" si="5"/>
        <v>45049.5</v>
      </c>
      <c r="I33" s="39">
        <f t="shared" si="6"/>
        <v>81750</v>
      </c>
      <c r="J33" s="39">
        <f t="shared" si="2"/>
        <v>18250.78</v>
      </c>
      <c r="K33" s="39">
        <f t="shared" si="7"/>
        <v>100000.78</v>
      </c>
      <c r="L33" s="92">
        <f t="shared" si="3"/>
        <v>1.0361702913401218</v>
      </c>
    </row>
    <row r="34" spans="1:12" s="38" customFormat="1" ht="30" customHeight="1">
      <c r="A34" s="145" t="s">
        <v>1206</v>
      </c>
      <c r="B34" s="270" t="s">
        <v>1536</v>
      </c>
      <c r="C34" s="89" t="s">
        <v>1532</v>
      </c>
      <c r="D34" s="136">
        <v>20</v>
      </c>
      <c r="E34" s="187">
        <v>1223.3499999999999</v>
      </c>
      <c r="F34" s="187">
        <v>1501.65</v>
      </c>
      <c r="G34" s="39">
        <f t="shared" si="4"/>
        <v>24467</v>
      </c>
      <c r="H34" s="39">
        <f t="shared" si="5"/>
        <v>30033</v>
      </c>
      <c r="I34" s="39">
        <f t="shared" si="6"/>
        <v>54500</v>
      </c>
      <c r="J34" s="39">
        <f t="shared" si="2"/>
        <v>12167.18</v>
      </c>
      <c r="K34" s="39">
        <f t="shared" si="7"/>
        <v>66667.179999999993</v>
      </c>
      <c r="L34" s="92">
        <f t="shared" si="3"/>
        <v>0.69078012514926723</v>
      </c>
    </row>
    <row r="35" spans="1:12" s="38" customFormat="1" ht="30" customHeight="1">
      <c r="A35" s="145" t="s">
        <v>1207</v>
      </c>
      <c r="B35" s="270" t="s">
        <v>1537</v>
      </c>
      <c r="C35" s="89" t="s">
        <v>1523</v>
      </c>
      <c r="D35" s="136">
        <v>10</v>
      </c>
      <c r="E35" s="187">
        <v>633.9402</v>
      </c>
      <c r="F35" s="187">
        <v>60.311899999999994</v>
      </c>
      <c r="G35" s="39">
        <f t="shared" si="4"/>
        <v>6339.4</v>
      </c>
      <c r="H35" s="39">
        <f t="shared" si="5"/>
        <v>603.12</v>
      </c>
      <c r="I35" s="39">
        <f t="shared" si="6"/>
        <v>6942.5199999999995</v>
      </c>
      <c r="J35" s="39">
        <f t="shared" si="2"/>
        <v>1549.93</v>
      </c>
      <c r="K35" s="39">
        <f t="shared" si="7"/>
        <v>8492.4499999999989</v>
      </c>
      <c r="L35" s="92">
        <f t="shared" si="3"/>
        <v>8.799555754156535E-2</v>
      </c>
    </row>
    <row r="36" spans="1:12" s="38" customFormat="1" ht="30" customHeight="1">
      <c r="A36" s="145" t="s">
        <v>1208</v>
      </c>
      <c r="B36" s="270" t="s">
        <v>1538</v>
      </c>
      <c r="C36" s="89" t="s">
        <v>1517</v>
      </c>
      <c r="D36" s="136">
        <v>10</v>
      </c>
      <c r="E36" s="187">
        <v>160.54</v>
      </c>
      <c r="F36" s="187">
        <v>19.399999999999999</v>
      </c>
      <c r="G36" s="39">
        <f t="shared" ref="G36" si="8">ROUND(D36*E36,2)</f>
        <v>1605.4</v>
      </c>
      <c r="H36" s="39">
        <f t="shared" ref="H36" si="9">ROUND(D36*F36,2)</f>
        <v>194</v>
      </c>
      <c r="I36" s="39">
        <f t="shared" ref="I36" si="10">G36+H36</f>
        <v>1799.4</v>
      </c>
      <c r="J36" s="39">
        <f t="shared" ref="J36" si="11">ROUND($J$15*I36,2)</f>
        <v>401.72</v>
      </c>
      <c r="K36" s="39">
        <f t="shared" ref="K36" si="12">I36+J36</f>
        <v>2201.12</v>
      </c>
      <c r="L36" s="92">
        <f t="shared" si="3"/>
        <v>2.2807173620791446E-2</v>
      </c>
    </row>
    <row r="37" spans="1:12" s="93" customFormat="1" ht="30" customHeight="1">
      <c r="A37" s="145" t="s">
        <v>1209</v>
      </c>
      <c r="B37" s="270" t="s">
        <v>1539</v>
      </c>
      <c r="C37" s="89" t="s">
        <v>1514</v>
      </c>
      <c r="D37" s="136">
        <v>2</v>
      </c>
      <c r="E37" s="187">
        <v>42.599999999999994</v>
      </c>
      <c r="F37" s="187">
        <v>2317.6</v>
      </c>
      <c r="G37" s="39">
        <f t="shared" si="4"/>
        <v>85.2</v>
      </c>
      <c r="H37" s="39">
        <f t="shared" si="5"/>
        <v>4635.2</v>
      </c>
      <c r="I37" s="39">
        <f t="shared" si="6"/>
        <v>4720.3999999999996</v>
      </c>
      <c r="J37" s="39">
        <f t="shared" si="2"/>
        <v>1053.83</v>
      </c>
      <c r="K37" s="39">
        <f t="shared" si="7"/>
        <v>5774.23</v>
      </c>
      <c r="L37" s="92">
        <f t="shared" si="3"/>
        <v>5.9830389136613447E-2</v>
      </c>
    </row>
    <row r="38" spans="1:12" s="38" customFormat="1" ht="30" customHeight="1">
      <c r="A38" s="145" t="s">
        <v>1210</v>
      </c>
      <c r="B38" s="270" t="s">
        <v>1540</v>
      </c>
      <c r="C38" s="89" t="s">
        <v>1523</v>
      </c>
      <c r="D38" s="136">
        <v>1000</v>
      </c>
      <c r="E38" s="187">
        <v>2.0806799999999996</v>
      </c>
      <c r="F38" s="187">
        <v>0.17735999999999999</v>
      </c>
      <c r="G38" s="39">
        <f t="shared" si="4"/>
        <v>2080.6799999999998</v>
      </c>
      <c r="H38" s="39">
        <f t="shared" si="5"/>
        <v>177.36</v>
      </c>
      <c r="I38" s="39">
        <f t="shared" si="6"/>
        <v>2258.04</v>
      </c>
      <c r="J38" s="39">
        <f t="shared" si="2"/>
        <v>504.11</v>
      </c>
      <c r="K38" s="39">
        <f t="shared" si="7"/>
        <v>2762.15</v>
      </c>
      <c r="L38" s="92">
        <f t="shared" si="3"/>
        <v>2.8620354463486364E-2</v>
      </c>
    </row>
    <row r="39" spans="1:12" s="38" customFormat="1" ht="30" customHeight="1">
      <c r="A39" s="145" t="s">
        <v>1211</v>
      </c>
      <c r="B39" s="270" t="s">
        <v>1541</v>
      </c>
      <c r="C39" s="89" t="s">
        <v>1517</v>
      </c>
      <c r="D39" s="136">
        <v>50</v>
      </c>
      <c r="E39" s="187">
        <v>66.87</v>
      </c>
      <c r="F39" s="187">
        <v>27.81</v>
      </c>
      <c r="G39" s="39">
        <f t="shared" si="4"/>
        <v>3343.5</v>
      </c>
      <c r="H39" s="39">
        <f t="shared" si="5"/>
        <v>1390.5</v>
      </c>
      <c r="I39" s="39">
        <f t="shared" si="6"/>
        <v>4734</v>
      </c>
      <c r="J39" s="39">
        <f t="shared" si="2"/>
        <v>1056.8699999999999</v>
      </c>
      <c r="K39" s="39">
        <f t="shared" si="7"/>
        <v>5790.87</v>
      </c>
      <c r="L39" s="92">
        <f t="shared" si="3"/>
        <v>6.0002806528236793E-2</v>
      </c>
    </row>
    <row r="40" spans="1:12" s="38" customFormat="1" ht="30" customHeight="1">
      <c r="A40" s="145" t="s">
        <v>1212</v>
      </c>
      <c r="B40" s="270" t="s">
        <v>1542</v>
      </c>
      <c r="C40" s="89" t="s">
        <v>1543</v>
      </c>
      <c r="D40" s="178">
        <v>20</v>
      </c>
      <c r="E40" s="187">
        <v>5.89</v>
      </c>
      <c r="F40" s="187">
        <v>17.68</v>
      </c>
      <c r="G40" s="39">
        <f t="shared" si="4"/>
        <v>117.8</v>
      </c>
      <c r="H40" s="39">
        <f t="shared" si="5"/>
        <v>353.6</v>
      </c>
      <c r="I40" s="39">
        <f t="shared" si="6"/>
        <v>471.40000000000003</v>
      </c>
      <c r="J40" s="39">
        <f t="shared" si="2"/>
        <v>105.24</v>
      </c>
      <c r="K40" s="39">
        <f t="shared" si="7"/>
        <v>576.64</v>
      </c>
      <c r="L40" s="92">
        <f t="shared" si="3"/>
        <v>5.9749257635627225E-3</v>
      </c>
    </row>
    <row r="41" spans="1:12" s="38" customFormat="1" ht="36" customHeight="1">
      <c r="A41" s="191" t="s">
        <v>1213</v>
      </c>
      <c r="B41" s="270" t="s">
        <v>1544</v>
      </c>
      <c r="C41" s="89" t="s">
        <v>1532</v>
      </c>
      <c r="D41" s="178">
        <v>150</v>
      </c>
      <c r="E41" s="187">
        <v>15.28</v>
      </c>
      <c r="F41" s="187">
        <v>509.89</v>
      </c>
      <c r="G41" s="39">
        <f t="shared" si="4"/>
        <v>2292</v>
      </c>
      <c r="H41" s="39">
        <f t="shared" si="5"/>
        <v>76483.5</v>
      </c>
      <c r="I41" s="39">
        <f t="shared" si="6"/>
        <v>78775.5</v>
      </c>
      <c r="J41" s="39">
        <f t="shared" si="2"/>
        <v>17586.71</v>
      </c>
      <c r="K41" s="39">
        <f t="shared" si="7"/>
        <v>96362.209999999992</v>
      </c>
      <c r="L41" s="92">
        <f t="shared" si="3"/>
        <v>0.99846880404210847</v>
      </c>
    </row>
    <row r="42" spans="1:12" s="38" customFormat="1" ht="36" customHeight="1">
      <c r="A42" s="191" t="s">
        <v>1214</v>
      </c>
      <c r="B42" s="270" t="s">
        <v>1545</v>
      </c>
      <c r="C42" s="89" t="s">
        <v>1532</v>
      </c>
      <c r="D42" s="178">
        <v>60</v>
      </c>
      <c r="E42" s="187">
        <v>30.56</v>
      </c>
      <c r="F42" s="187">
        <v>1019.78</v>
      </c>
      <c r="G42" s="39">
        <f t="shared" si="4"/>
        <v>1833.6</v>
      </c>
      <c r="H42" s="39">
        <f t="shared" si="5"/>
        <v>61186.8</v>
      </c>
      <c r="I42" s="39">
        <f t="shared" si="6"/>
        <v>63020.4</v>
      </c>
      <c r="J42" s="39">
        <f t="shared" si="2"/>
        <v>14069.37</v>
      </c>
      <c r="K42" s="39">
        <f t="shared" si="7"/>
        <v>77089.77</v>
      </c>
      <c r="L42" s="92">
        <f t="shared" si="3"/>
        <v>0.7987750639569311</v>
      </c>
    </row>
    <row r="43" spans="1:12" s="38" customFormat="1" ht="36" customHeight="1">
      <c r="A43" s="191" t="s">
        <v>1241</v>
      </c>
      <c r="B43" s="270" t="s">
        <v>1546</v>
      </c>
      <c r="C43" s="89" t="s">
        <v>1532</v>
      </c>
      <c r="D43" s="178">
        <v>60</v>
      </c>
      <c r="E43" s="187">
        <v>45.839999999999996</v>
      </c>
      <c r="F43" s="187">
        <v>1529.67</v>
      </c>
      <c r="G43" s="39">
        <f t="shared" ref="G43" si="13">ROUND(D43*E43,2)</f>
        <v>2750.4</v>
      </c>
      <c r="H43" s="39">
        <f t="shared" ref="H43" si="14">ROUND(D43*F43,2)</f>
        <v>91780.2</v>
      </c>
      <c r="I43" s="39">
        <f t="shared" ref="I43" si="15">G43+H43</f>
        <v>94530.599999999991</v>
      </c>
      <c r="J43" s="39">
        <f t="shared" ref="J43" si="16">ROUND($J$15*I43,2)</f>
        <v>21104.06</v>
      </c>
      <c r="K43" s="39">
        <f t="shared" ref="K43" si="17">I43+J43</f>
        <v>115634.65999999999</v>
      </c>
      <c r="L43" s="92">
        <f t="shared" si="3"/>
        <v>1.198162647743507</v>
      </c>
    </row>
    <row r="44" spans="1:12" s="38" customFormat="1" ht="30" customHeight="1">
      <c r="A44" s="119" t="s">
        <v>29</v>
      </c>
      <c r="B44" s="120" t="s">
        <v>34</v>
      </c>
      <c r="C44" s="121"/>
      <c r="D44" s="122"/>
      <c r="E44" s="121"/>
      <c r="F44" s="122"/>
      <c r="G44" s="123">
        <f t="shared" ref="G44:L44" si="18">SUM(G45:G146)/2</f>
        <v>47209.219999999979</v>
      </c>
      <c r="H44" s="123">
        <f t="shared" si="18"/>
        <v>125848.97</v>
      </c>
      <c r="I44" s="123">
        <f t="shared" si="18"/>
        <v>173058.18999999992</v>
      </c>
      <c r="J44" s="123">
        <f t="shared" si="18"/>
        <v>38635.459999999992</v>
      </c>
      <c r="K44" s="123">
        <f t="shared" si="18"/>
        <v>211693.65</v>
      </c>
      <c r="L44" s="123">
        <f t="shared" si="18"/>
        <v>2.1934896007346532</v>
      </c>
    </row>
    <row r="45" spans="1:12" s="38" customFormat="1" ht="30" customHeight="1">
      <c r="A45" s="181" t="s">
        <v>403</v>
      </c>
      <c r="B45" s="160" t="s">
        <v>198</v>
      </c>
      <c r="C45" s="133"/>
      <c r="D45" s="133">
        <v>0</v>
      </c>
      <c r="E45" s="133"/>
      <c r="F45" s="133">
        <v>0</v>
      </c>
      <c r="G45" s="176">
        <f t="shared" ref="G45:L45" si="19">SUM(G46:G64)</f>
        <v>4844.84</v>
      </c>
      <c r="H45" s="176">
        <f t="shared" si="19"/>
        <v>14727.939999999999</v>
      </c>
      <c r="I45" s="176">
        <f t="shared" si="19"/>
        <v>19572.78</v>
      </c>
      <c r="J45" s="176">
        <f t="shared" si="19"/>
        <v>4369.66</v>
      </c>
      <c r="K45" s="176">
        <f t="shared" si="19"/>
        <v>23942.440000000002</v>
      </c>
      <c r="L45" s="176">
        <f t="shared" si="19"/>
        <v>0.24808251525831485</v>
      </c>
    </row>
    <row r="46" spans="1:12" s="93" customFormat="1" ht="30" customHeight="1">
      <c r="A46" s="145" t="s">
        <v>404</v>
      </c>
      <c r="B46" s="270" t="s">
        <v>1547</v>
      </c>
      <c r="C46" s="89" t="s">
        <v>1548</v>
      </c>
      <c r="D46" s="136">
        <v>10</v>
      </c>
      <c r="E46" s="187">
        <v>44.97</v>
      </c>
      <c r="F46" s="187">
        <v>9.84</v>
      </c>
      <c r="G46" s="39">
        <f t="shared" ref="G46:G64" si="20">ROUND(D46*E46,2)</f>
        <v>449.7</v>
      </c>
      <c r="H46" s="39">
        <f t="shared" ref="H46:H64" si="21">ROUND(D46*F46,2)</f>
        <v>98.4</v>
      </c>
      <c r="I46" s="39">
        <f t="shared" ref="I46:I64" si="22">G46+H46</f>
        <v>548.1</v>
      </c>
      <c r="J46" s="39">
        <f t="shared" ref="J46:J64" si="23">ROUND($J$15*I46,2)</f>
        <v>122.36</v>
      </c>
      <c r="K46" s="39">
        <f t="shared" ref="K46:K64" si="24">I46+J46</f>
        <v>670.46</v>
      </c>
      <c r="L46" s="92">
        <f t="shared" ref="L46:L64" si="25">K46/$K$1201*100</f>
        <v>6.9470531483044242E-3</v>
      </c>
    </row>
    <row r="47" spans="1:12" s="38" customFormat="1" ht="30" customHeight="1">
      <c r="A47" s="145" t="s">
        <v>405</v>
      </c>
      <c r="B47" s="270" t="s">
        <v>1549</v>
      </c>
      <c r="C47" s="89" t="s">
        <v>1517</v>
      </c>
      <c r="D47" s="136">
        <v>50</v>
      </c>
      <c r="E47" s="187">
        <v>2.93</v>
      </c>
      <c r="F47" s="187">
        <v>8.31</v>
      </c>
      <c r="G47" s="39">
        <f t="shared" si="20"/>
        <v>146.5</v>
      </c>
      <c r="H47" s="39">
        <f t="shared" si="21"/>
        <v>415.5</v>
      </c>
      <c r="I47" s="39">
        <f t="shared" si="22"/>
        <v>562</v>
      </c>
      <c r="J47" s="39">
        <f t="shared" si="23"/>
        <v>125.47</v>
      </c>
      <c r="K47" s="39">
        <f t="shared" si="24"/>
        <v>687.47</v>
      </c>
      <c r="L47" s="92">
        <f t="shared" si="25"/>
        <v>7.1233043401020832E-3</v>
      </c>
    </row>
    <row r="48" spans="1:12" s="38" customFormat="1" ht="30" customHeight="1">
      <c r="A48" s="145" t="s">
        <v>406</v>
      </c>
      <c r="B48" s="270" t="s">
        <v>1550</v>
      </c>
      <c r="C48" s="89" t="s">
        <v>1517</v>
      </c>
      <c r="D48" s="136">
        <v>10</v>
      </c>
      <c r="E48" s="187">
        <v>26.793610000000001</v>
      </c>
      <c r="F48" s="187">
        <v>67.234220000000008</v>
      </c>
      <c r="G48" s="39">
        <f t="shared" si="20"/>
        <v>267.94</v>
      </c>
      <c r="H48" s="39">
        <f t="shared" si="21"/>
        <v>672.34</v>
      </c>
      <c r="I48" s="39">
        <f t="shared" si="22"/>
        <v>940.28</v>
      </c>
      <c r="J48" s="39">
        <f t="shared" si="23"/>
        <v>209.92</v>
      </c>
      <c r="K48" s="39">
        <f t="shared" si="24"/>
        <v>1150.2</v>
      </c>
      <c r="L48" s="92">
        <f t="shared" si="25"/>
        <v>1.191793773107978E-2</v>
      </c>
    </row>
    <row r="49" spans="1:12" s="38" customFormat="1" ht="30" customHeight="1">
      <c r="A49" s="145" t="s">
        <v>407</v>
      </c>
      <c r="B49" s="270" t="s">
        <v>1551</v>
      </c>
      <c r="C49" s="89" t="s">
        <v>1548</v>
      </c>
      <c r="D49" s="136">
        <v>10</v>
      </c>
      <c r="E49" s="187">
        <v>17.61</v>
      </c>
      <c r="F49" s="187">
        <v>55.699999999999996</v>
      </c>
      <c r="G49" s="39">
        <f t="shared" si="20"/>
        <v>176.1</v>
      </c>
      <c r="H49" s="39">
        <f t="shared" si="21"/>
        <v>557</v>
      </c>
      <c r="I49" s="39">
        <f t="shared" si="22"/>
        <v>733.1</v>
      </c>
      <c r="J49" s="39">
        <f t="shared" si="23"/>
        <v>163.66999999999999</v>
      </c>
      <c r="K49" s="39">
        <f t="shared" si="24"/>
        <v>896.77</v>
      </c>
      <c r="L49" s="92">
        <f t="shared" si="25"/>
        <v>9.2919918441144271E-3</v>
      </c>
    </row>
    <row r="50" spans="1:12" s="38" customFormat="1" ht="30" customHeight="1">
      <c r="A50" s="145" t="s">
        <v>408</v>
      </c>
      <c r="B50" s="270" t="s">
        <v>1552</v>
      </c>
      <c r="C50" s="89" t="s">
        <v>1548</v>
      </c>
      <c r="D50" s="136">
        <v>10</v>
      </c>
      <c r="E50" s="187">
        <v>18.03</v>
      </c>
      <c r="F50" s="187">
        <v>55.58</v>
      </c>
      <c r="G50" s="39">
        <f t="shared" si="20"/>
        <v>180.3</v>
      </c>
      <c r="H50" s="39">
        <f t="shared" si="21"/>
        <v>555.79999999999995</v>
      </c>
      <c r="I50" s="39">
        <f t="shared" si="22"/>
        <v>736.09999999999991</v>
      </c>
      <c r="J50" s="39">
        <f t="shared" si="23"/>
        <v>164.34</v>
      </c>
      <c r="K50" s="39">
        <f t="shared" si="24"/>
        <v>900.43999999999994</v>
      </c>
      <c r="L50" s="92">
        <f t="shared" si="25"/>
        <v>9.3300189971948135E-3</v>
      </c>
    </row>
    <row r="51" spans="1:12" s="38" customFormat="1" ht="30" customHeight="1">
      <c r="A51" s="145" t="s">
        <v>409</v>
      </c>
      <c r="B51" s="270" t="s">
        <v>1553</v>
      </c>
      <c r="C51" s="89" t="s">
        <v>1548</v>
      </c>
      <c r="D51" s="136">
        <v>10</v>
      </c>
      <c r="E51" s="187">
        <v>23.26</v>
      </c>
      <c r="F51" s="187">
        <v>66.489999999999995</v>
      </c>
      <c r="G51" s="39">
        <f t="shared" si="20"/>
        <v>232.6</v>
      </c>
      <c r="H51" s="39">
        <f t="shared" si="21"/>
        <v>664.9</v>
      </c>
      <c r="I51" s="39">
        <f t="shared" si="22"/>
        <v>897.5</v>
      </c>
      <c r="J51" s="39">
        <f t="shared" si="23"/>
        <v>200.37</v>
      </c>
      <c r="K51" s="39">
        <f t="shared" si="24"/>
        <v>1097.8699999999999</v>
      </c>
      <c r="L51" s="92">
        <f t="shared" si="25"/>
        <v>1.1375714046966228E-2</v>
      </c>
    </row>
    <row r="52" spans="1:12" s="38" customFormat="1" ht="30" customHeight="1">
      <c r="A52" s="145" t="s">
        <v>410</v>
      </c>
      <c r="B52" s="270" t="s">
        <v>1554</v>
      </c>
      <c r="C52" s="89" t="s">
        <v>1548</v>
      </c>
      <c r="D52" s="136">
        <v>10</v>
      </c>
      <c r="E52" s="187">
        <v>50.1</v>
      </c>
      <c r="F52" s="187">
        <v>142.63</v>
      </c>
      <c r="G52" s="39">
        <f t="shared" si="20"/>
        <v>501</v>
      </c>
      <c r="H52" s="39">
        <f t="shared" si="21"/>
        <v>1426.3</v>
      </c>
      <c r="I52" s="39">
        <f t="shared" si="22"/>
        <v>1927.3</v>
      </c>
      <c r="J52" s="39">
        <f t="shared" si="23"/>
        <v>430.27</v>
      </c>
      <c r="K52" s="39">
        <f t="shared" si="24"/>
        <v>2357.5699999999997</v>
      </c>
      <c r="L52" s="92">
        <f t="shared" si="25"/>
        <v>2.442824939720201E-2</v>
      </c>
    </row>
    <row r="53" spans="1:12" s="38" customFormat="1" ht="30" customHeight="1">
      <c r="A53" s="145" t="s">
        <v>411</v>
      </c>
      <c r="B53" s="270" t="s">
        <v>1555</v>
      </c>
      <c r="C53" s="89" t="s">
        <v>1517</v>
      </c>
      <c r="D53" s="136">
        <v>100</v>
      </c>
      <c r="E53" s="187">
        <v>5.89</v>
      </c>
      <c r="F53" s="187">
        <v>16.96</v>
      </c>
      <c r="G53" s="39">
        <f t="shared" si="20"/>
        <v>589</v>
      </c>
      <c r="H53" s="39">
        <f t="shared" si="21"/>
        <v>1696</v>
      </c>
      <c r="I53" s="39">
        <f t="shared" si="22"/>
        <v>2285</v>
      </c>
      <c r="J53" s="39">
        <f t="shared" si="23"/>
        <v>510.13</v>
      </c>
      <c r="K53" s="39">
        <f t="shared" si="24"/>
        <v>2795.13</v>
      </c>
      <c r="L53" s="92">
        <f t="shared" si="25"/>
        <v>2.896208076010522E-2</v>
      </c>
    </row>
    <row r="54" spans="1:12" s="38" customFormat="1" ht="30" customHeight="1">
      <c r="A54" s="145" t="s">
        <v>412</v>
      </c>
      <c r="B54" s="270" t="s">
        <v>1556</v>
      </c>
      <c r="C54" s="89" t="s">
        <v>1557</v>
      </c>
      <c r="D54" s="131">
        <v>100</v>
      </c>
      <c r="E54" s="187">
        <v>0.63</v>
      </c>
      <c r="F54" s="187">
        <v>1.98</v>
      </c>
      <c r="G54" s="39">
        <f t="shared" si="20"/>
        <v>63</v>
      </c>
      <c r="H54" s="39">
        <f t="shared" si="21"/>
        <v>198</v>
      </c>
      <c r="I54" s="39">
        <f t="shared" si="22"/>
        <v>261</v>
      </c>
      <c r="J54" s="39">
        <f t="shared" si="23"/>
        <v>58.27</v>
      </c>
      <c r="K54" s="39">
        <f t="shared" si="24"/>
        <v>319.27</v>
      </c>
      <c r="L54" s="92">
        <f t="shared" si="25"/>
        <v>3.3081550855519398E-3</v>
      </c>
    </row>
    <row r="55" spans="1:12" s="38" customFormat="1" ht="30" customHeight="1">
      <c r="A55" s="145" t="s">
        <v>413</v>
      </c>
      <c r="B55" s="270" t="s">
        <v>1558</v>
      </c>
      <c r="C55" s="89" t="s">
        <v>1514</v>
      </c>
      <c r="D55" s="136">
        <v>20</v>
      </c>
      <c r="E55" s="187">
        <v>7.9</v>
      </c>
      <c r="F55" s="187">
        <v>31.27</v>
      </c>
      <c r="G55" s="39">
        <f t="shared" si="20"/>
        <v>158</v>
      </c>
      <c r="H55" s="39">
        <f t="shared" si="21"/>
        <v>625.4</v>
      </c>
      <c r="I55" s="39">
        <f t="shared" si="22"/>
        <v>783.4</v>
      </c>
      <c r="J55" s="39">
        <f t="shared" si="23"/>
        <v>174.89</v>
      </c>
      <c r="K55" s="39">
        <f t="shared" si="24"/>
        <v>958.29</v>
      </c>
      <c r="L55" s="92">
        <f t="shared" si="25"/>
        <v>9.9294388352603388E-3</v>
      </c>
    </row>
    <row r="56" spans="1:12" s="38" customFormat="1" ht="30" customHeight="1">
      <c r="A56" s="145" t="s">
        <v>414</v>
      </c>
      <c r="B56" s="270" t="s">
        <v>1559</v>
      </c>
      <c r="C56" s="89" t="s">
        <v>1514</v>
      </c>
      <c r="D56" s="136">
        <v>20</v>
      </c>
      <c r="E56" s="187">
        <v>11.53</v>
      </c>
      <c r="F56" s="187">
        <v>45.68</v>
      </c>
      <c r="G56" s="39">
        <f t="shared" si="20"/>
        <v>230.6</v>
      </c>
      <c r="H56" s="39">
        <f t="shared" si="21"/>
        <v>913.6</v>
      </c>
      <c r="I56" s="39">
        <f t="shared" si="22"/>
        <v>1144.2</v>
      </c>
      <c r="J56" s="39">
        <f t="shared" si="23"/>
        <v>255.44</v>
      </c>
      <c r="K56" s="39">
        <f t="shared" si="24"/>
        <v>1399.64</v>
      </c>
      <c r="L56" s="92">
        <f t="shared" si="25"/>
        <v>1.4502540745895066E-2</v>
      </c>
    </row>
    <row r="57" spans="1:12" s="38" customFormat="1" ht="30" customHeight="1">
      <c r="A57" s="145" t="s">
        <v>415</v>
      </c>
      <c r="B57" s="270" t="s">
        <v>1560</v>
      </c>
      <c r="C57" s="89" t="s">
        <v>1514</v>
      </c>
      <c r="D57" s="136">
        <v>20</v>
      </c>
      <c r="E57" s="187">
        <v>2.93</v>
      </c>
      <c r="F57" s="187">
        <v>11.76</v>
      </c>
      <c r="G57" s="39">
        <f t="shared" si="20"/>
        <v>58.6</v>
      </c>
      <c r="H57" s="39">
        <f t="shared" si="21"/>
        <v>235.2</v>
      </c>
      <c r="I57" s="39">
        <f t="shared" si="22"/>
        <v>293.8</v>
      </c>
      <c r="J57" s="39">
        <f t="shared" si="23"/>
        <v>65.59</v>
      </c>
      <c r="K57" s="39">
        <f t="shared" si="24"/>
        <v>359.39</v>
      </c>
      <c r="L57" s="92">
        <f t="shared" si="25"/>
        <v>3.7238633639130251E-3</v>
      </c>
    </row>
    <row r="58" spans="1:12" s="38" customFormat="1" ht="30" customHeight="1">
      <c r="A58" s="145" t="s">
        <v>416</v>
      </c>
      <c r="B58" s="270" t="s">
        <v>1561</v>
      </c>
      <c r="C58" s="89" t="s">
        <v>1557</v>
      </c>
      <c r="D58" s="136">
        <v>100</v>
      </c>
      <c r="E58" s="187">
        <v>1.74</v>
      </c>
      <c r="F58" s="187">
        <v>6.49</v>
      </c>
      <c r="G58" s="39">
        <f t="shared" si="20"/>
        <v>174</v>
      </c>
      <c r="H58" s="39">
        <f t="shared" si="21"/>
        <v>649</v>
      </c>
      <c r="I58" s="39">
        <f t="shared" si="22"/>
        <v>823</v>
      </c>
      <c r="J58" s="39">
        <f t="shared" si="23"/>
        <v>183.74</v>
      </c>
      <c r="K58" s="39">
        <f t="shared" si="24"/>
        <v>1006.74</v>
      </c>
      <c r="L58" s="92">
        <f t="shared" si="25"/>
        <v>1.0431459425654023E-2</v>
      </c>
    </row>
    <row r="59" spans="1:12" s="38" customFormat="1" ht="30" customHeight="1">
      <c r="A59" s="145" t="s">
        <v>417</v>
      </c>
      <c r="B59" s="270" t="s">
        <v>1562</v>
      </c>
      <c r="C59" s="89" t="s">
        <v>1557</v>
      </c>
      <c r="D59" s="136">
        <v>100</v>
      </c>
      <c r="E59" s="187">
        <v>1.72</v>
      </c>
      <c r="F59" s="187">
        <v>7.05</v>
      </c>
      <c r="G59" s="39">
        <f t="shared" si="20"/>
        <v>172</v>
      </c>
      <c r="H59" s="39">
        <f t="shared" si="21"/>
        <v>705</v>
      </c>
      <c r="I59" s="39">
        <f t="shared" si="22"/>
        <v>877</v>
      </c>
      <c r="J59" s="39">
        <f t="shared" si="23"/>
        <v>195.79</v>
      </c>
      <c r="K59" s="39">
        <f t="shared" si="24"/>
        <v>1072.79</v>
      </c>
      <c r="L59" s="92">
        <f t="shared" si="25"/>
        <v>1.1115844564880087E-2</v>
      </c>
    </row>
    <row r="60" spans="1:12" s="38" customFormat="1" ht="30" customHeight="1">
      <c r="A60" s="145" t="s">
        <v>418</v>
      </c>
      <c r="B60" s="270" t="s">
        <v>1563</v>
      </c>
      <c r="C60" s="89" t="s">
        <v>1557</v>
      </c>
      <c r="D60" s="136">
        <v>100</v>
      </c>
      <c r="E60" s="187">
        <v>1.54</v>
      </c>
      <c r="F60" s="187">
        <v>6.35</v>
      </c>
      <c r="G60" s="39">
        <f t="shared" si="20"/>
        <v>154</v>
      </c>
      <c r="H60" s="39">
        <f t="shared" si="21"/>
        <v>635</v>
      </c>
      <c r="I60" s="39">
        <f t="shared" si="22"/>
        <v>789</v>
      </c>
      <c r="J60" s="39">
        <f t="shared" si="23"/>
        <v>176.15</v>
      </c>
      <c r="K60" s="39">
        <f t="shared" si="24"/>
        <v>965.15</v>
      </c>
      <c r="L60" s="92">
        <f t="shared" si="25"/>
        <v>1.0000519562816597E-2</v>
      </c>
    </row>
    <row r="61" spans="1:12" s="38" customFormat="1" ht="39" customHeight="1">
      <c r="A61" s="145" t="s">
        <v>419</v>
      </c>
      <c r="B61" s="270" t="s">
        <v>1564</v>
      </c>
      <c r="C61" s="89" t="s">
        <v>1557</v>
      </c>
      <c r="D61" s="136">
        <v>100</v>
      </c>
      <c r="E61" s="187">
        <v>3.78</v>
      </c>
      <c r="F61" s="187">
        <v>14.21</v>
      </c>
      <c r="G61" s="39">
        <f t="shared" si="20"/>
        <v>378</v>
      </c>
      <c r="H61" s="39">
        <f t="shared" si="21"/>
        <v>1421</v>
      </c>
      <c r="I61" s="39">
        <f t="shared" si="22"/>
        <v>1799</v>
      </c>
      <c r="J61" s="39">
        <f t="shared" si="23"/>
        <v>401.63</v>
      </c>
      <c r="K61" s="39">
        <f t="shared" si="24"/>
        <v>2200.63</v>
      </c>
      <c r="L61" s="92">
        <f t="shared" si="25"/>
        <v>2.2802096425966003E-2</v>
      </c>
    </row>
    <row r="62" spans="1:12" s="38" customFormat="1" ht="30" customHeight="1">
      <c r="A62" s="145" t="s">
        <v>420</v>
      </c>
      <c r="B62" s="270" t="s">
        <v>1565</v>
      </c>
      <c r="C62" s="89" t="s">
        <v>1557</v>
      </c>
      <c r="D62" s="136">
        <v>100</v>
      </c>
      <c r="E62" s="187">
        <v>5.07</v>
      </c>
      <c r="F62" s="187">
        <v>18.829999999999998</v>
      </c>
      <c r="G62" s="39">
        <f t="shared" si="20"/>
        <v>507</v>
      </c>
      <c r="H62" s="39">
        <f t="shared" si="21"/>
        <v>1883</v>
      </c>
      <c r="I62" s="39">
        <f t="shared" si="22"/>
        <v>2390</v>
      </c>
      <c r="J62" s="39">
        <f t="shared" si="23"/>
        <v>533.57000000000005</v>
      </c>
      <c r="K62" s="39">
        <f t="shared" si="24"/>
        <v>2923.57</v>
      </c>
      <c r="L62" s="92">
        <f t="shared" si="25"/>
        <v>3.0292927501697889E-2</v>
      </c>
    </row>
    <row r="63" spans="1:12" s="38" customFormat="1" ht="30" customHeight="1">
      <c r="A63" s="145" t="s">
        <v>421</v>
      </c>
      <c r="B63" s="270" t="s">
        <v>1566</v>
      </c>
      <c r="C63" s="89" t="s">
        <v>1557</v>
      </c>
      <c r="D63" s="136">
        <v>100</v>
      </c>
      <c r="E63" s="187">
        <v>2.83</v>
      </c>
      <c r="F63" s="187">
        <v>10.73</v>
      </c>
      <c r="G63" s="39">
        <f t="shared" ref="G63" si="26">ROUND(D63*E63,2)</f>
        <v>283</v>
      </c>
      <c r="H63" s="39">
        <f t="shared" ref="H63" si="27">ROUND(D63*F63,2)</f>
        <v>1073</v>
      </c>
      <c r="I63" s="39">
        <f t="shared" ref="I63" si="28">G63+H63</f>
        <v>1356</v>
      </c>
      <c r="J63" s="39">
        <f t="shared" ref="J63" si="29">ROUND($J$15*I63,2)</f>
        <v>302.73</v>
      </c>
      <c r="K63" s="39">
        <f t="shared" ref="K63" si="30">I63+J63</f>
        <v>1658.73</v>
      </c>
      <c r="L63" s="92">
        <f t="shared" si="25"/>
        <v>1.7187133413905376E-2</v>
      </c>
    </row>
    <row r="64" spans="1:12" s="38" customFormat="1" ht="30" customHeight="1">
      <c r="A64" s="191" t="s">
        <v>1488</v>
      </c>
      <c r="B64" s="270" t="s">
        <v>1567</v>
      </c>
      <c r="C64" s="89" t="s">
        <v>1514</v>
      </c>
      <c r="D64" s="136">
        <v>50</v>
      </c>
      <c r="E64" s="187">
        <v>2.4699999999999998</v>
      </c>
      <c r="F64" s="187">
        <v>6.07</v>
      </c>
      <c r="G64" s="39">
        <f t="shared" si="20"/>
        <v>123.5</v>
      </c>
      <c r="H64" s="39">
        <f t="shared" si="21"/>
        <v>303.5</v>
      </c>
      <c r="I64" s="39">
        <f t="shared" si="22"/>
        <v>427</v>
      </c>
      <c r="J64" s="39">
        <f t="shared" si="23"/>
        <v>95.33</v>
      </c>
      <c r="K64" s="39">
        <f t="shared" si="24"/>
        <v>522.33000000000004</v>
      </c>
      <c r="L64" s="92">
        <f t="shared" si="25"/>
        <v>5.4121860677055307E-3</v>
      </c>
    </row>
    <row r="65" spans="1:12" s="38" customFormat="1" ht="30" customHeight="1">
      <c r="A65" s="181" t="s">
        <v>422</v>
      </c>
      <c r="B65" s="160" t="s">
        <v>201</v>
      </c>
      <c r="C65" s="133"/>
      <c r="D65" s="133">
        <v>0</v>
      </c>
      <c r="E65" s="133">
        <v>0</v>
      </c>
      <c r="F65" s="133">
        <v>0</v>
      </c>
      <c r="G65" s="176">
        <f t="shared" ref="G65:L65" si="31">SUM(G66:G91)</f>
        <v>34183.229999999989</v>
      </c>
      <c r="H65" s="176">
        <f t="shared" si="31"/>
        <v>90709.94</v>
      </c>
      <c r="I65" s="176">
        <f t="shared" si="31"/>
        <v>124893.17000000001</v>
      </c>
      <c r="J65" s="176">
        <f t="shared" si="31"/>
        <v>27882.550000000014</v>
      </c>
      <c r="K65" s="176">
        <f t="shared" si="31"/>
        <v>152775.71999999997</v>
      </c>
      <c r="L65" s="176">
        <f t="shared" si="31"/>
        <v>1.5830042755876197</v>
      </c>
    </row>
    <row r="66" spans="1:12" s="38" customFormat="1" ht="40.5" customHeight="1">
      <c r="A66" s="145" t="s">
        <v>423</v>
      </c>
      <c r="B66" s="270" t="s">
        <v>1568</v>
      </c>
      <c r="C66" s="89" t="s">
        <v>1517</v>
      </c>
      <c r="D66" s="136">
        <v>12000</v>
      </c>
      <c r="E66" s="187">
        <v>2.3559999999999999</v>
      </c>
      <c r="F66" s="187">
        <v>5.9119999999999999</v>
      </c>
      <c r="G66" s="39">
        <f t="shared" ref="G66:G91" si="32">ROUND(D66*E66,2)</f>
        <v>28272</v>
      </c>
      <c r="H66" s="39">
        <f t="shared" ref="H66:H91" si="33">ROUND(D66*F66,2)</f>
        <v>70944</v>
      </c>
      <c r="I66" s="39">
        <f t="shared" ref="I66:I91" si="34">G66+H66</f>
        <v>99216</v>
      </c>
      <c r="J66" s="39">
        <f t="shared" ref="J66:J91" si="35">ROUND($J$15*I66,2)</f>
        <v>22150.080000000002</v>
      </c>
      <c r="K66" s="39">
        <f t="shared" ref="K66:K91" si="36">I66+J66</f>
        <v>121366.08</v>
      </c>
      <c r="L66" s="92">
        <f t="shared" ref="L66:L91" si="37">K66/$K$1201*100</f>
        <v>1.25754945583833</v>
      </c>
    </row>
    <row r="67" spans="1:12" s="38" customFormat="1" ht="30" customHeight="1">
      <c r="A67" s="145" t="s">
        <v>424</v>
      </c>
      <c r="B67" s="270" t="s">
        <v>1569</v>
      </c>
      <c r="C67" s="89" t="s">
        <v>1514</v>
      </c>
      <c r="D67" s="136">
        <v>2</v>
      </c>
      <c r="E67" s="187">
        <v>35.22</v>
      </c>
      <c r="F67" s="187">
        <v>111.39999999999999</v>
      </c>
      <c r="G67" s="39">
        <f t="shared" si="32"/>
        <v>70.44</v>
      </c>
      <c r="H67" s="39">
        <f t="shared" si="33"/>
        <v>222.8</v>
      </c>
      <c r="I67" s="39">
        <f t="shared" si="34"/>
        <v>293.24</v>
      </c>
      <c r="J67" s="39">
        <f t="shared" si="35"/>
        <v>65.47</v>
      </c>
      <c r="K67" s="39">
        <f t="shared" si="36"/>
        <v>358.71000000000004</v>
      </c>
      <c r="L67" s="92">
        <f t="shared" si="37"/>
        <v>3.7168174608899563E-3</v>
      </c>
    </row>
    <row r="68" spans="1:12" s="38" customFormat="1" ht="30" customHeight="1">
      <c r="A68" s="145" t="s">
        <v>425</v>
      </c>
      <c r="B68" s="270" t="s">
        <v>1570</v>
      </c>
      <c r="C68" s="89" t="s">
        <v>1514</v>
      </c>
      <c r="D68" s="136">
        <v>2</v>
      </c>
      <c r="E68" s="187">
        <v>26.684999999999999</v>
      </c>
      <c r="F68" s="187">
        <v>77.55</v>
      </c>
      <c r="G68" s="39">
        <f t="shared" si="32"/>
        <v>53.37</v>
      </c>
      <c r="H68" s="39">
        <f t="shared" si="33"/>
        <v>155.1</v>
      </c>
      <c r="I68" s="39">
        <f t="shared" si="34"/>
        <v>208.47</v>
      </c>
      <c r="J68" s="39">
        <f t="shared" si="35"/>
        <v>46.54</v>
      </c>
      <c r="K68" s="39">
        <f t="shared" si="36"/>
        <v>255.01</v>
      </c>
      <c r="L68" s="92">
        <f t="shared" si="37"/>
        <v>2.6423172498718957E-3</v>
      </c>
    </row>
    <row r="69" spans="1:12" s="38" customFormat="1" ht="30" customHeight="1">
      <c r="A69" s="145" t="s">
        <v>426</v>
      </c>
      <c r="B69" s="270" t="s">
        <v>1571</v>
      </c>
      <c r="C69" s="89" t="s">
        <v>1517</v>
      </c>
      <c r="D69" s="136">
        <v>50</v>
      </c>
      <c r="E69" s="187">
        <v>17.61</v>
      </c>
      <c r="F69" s="187">
        <v>59.28</v>
      </c>
      <c r="G69" s="39">
        <f t="shared" si="32"/>
        <v>880.5</v>
      </c>
      <c r="H69" s="39">
        <f t="shared" si="33"/>
        <v>2964</v>
      </c>
      <c r="I69" s="39">
        <f t="shared" si="34"/>
        <v>3844.5</v>
      </c>
      <c r="J69" s="39">
        <f t="shared" si="35"/>
        <v>858.29</v>
      </c>
      <c r="K69" s="39">
        <f t="shared" si="36"/>
        <v>4702.79</v>
      </c>
      <c r="L69" s="92">
        <f t="shared" si="37"/>
        <v>4.8728532761558578E-2</v>
      </c>
    </row>
    <row r="70" spans="1:12" s="38" customFormat="1" ht="30" customHeight="1">
      <c r="A70" s="145" t="s">
        <v>427</v>
      </c>
      <c r="B70" s="270" t="s">
        <v>1572</v>
      </c>
      <c r="C70" s="89" t="s">
        <v>1517</v>
      </c>
      <c r="D70" s="136">
        <v>50</v>
      </c>
      <c r="E70" s="187">
        <v>23.619999999999997</v>
      </c>
      <c r="F70" s="187">
        <v>75.86</v>
      </c>
      <c r="G70" s="39">
        <f t="shared" si="32"/>
        <v>1181</v>
      </c>
      <c r="H70" s="39">
        <f t="shared" si="33"/>
        <v>3793</v>
      </c>
      <c r="I70" s="39">
        <f t="shared" si="34"/>
        <v>4974</v>
      </c>
      <c r="J70" s="39">
        <f t="shared" si="35"/>
        <v>1110.45</v>
      </c>
      <c r="K70" s="39">
        <f t="shared" si="36"/>
        <v>6084.45</v>
      </c>
      <c r="L70" s="92">
        <f t="shared" si="37"/>
        <v>6.3044771542226014E-2</v>
      </c>
    </row>
    <row r="71" spans="1:12" s="38" customFormat="1" ht="30" customHeight="1">
      <c r="A71" s="145" t="s">
        <v>428</v>
      </c>
      <c r="B71" s="270" t="s">
        <v>1573</v>
      </c>
      <c r="C71" s="89" t="s">
        <v>1514</v>
      </c>
      <c r="D71" s="136">
        <v>10</v>
      </c>
      <c r="E71" s="187">
        <v>10.565999999999999</v>
      </c>
      <c r="F71" s="187">
        <v>35.567999999999998</v>
      </c>
      <c r="G71" s="39">
        <f t="shared" si="32"/>
        <v>105.66</v>
      </c>
      <c r="H71" s="39">
        <f t="shared" si="33"/>
        <v>355.68</v>
      </c>
      <c r="I71" s="39">
        <f t="shared" si="34"/>
        <v>461.34000000000003</v>
      </c>
      <c r="J71" s="39">
        <f t="shared" si="35"/>
        <v>102.99</v>
      </c>
      <c r="K71" s="39">
        <f t="shared" si="36"/>
        <v>564.33000000000004</v>
      </c>
      <c r="L71" s="92">
        <f t="shared" si="37"/>
        <v>5.847374195600984E-3</v>
      </c>
    </row>
    <row r="72" spans="1:12" s="38" customFormat="1" ht="30" customHeight="1">
      <c r="A72" s="145" t="s">
        <v>429</v>
      </c>
      <c r="B72" s="270" t="s">
        <v>1574</v>
      </c>
      <c r="C72" s="89" t="s">
        <v>1514</v>
      </c>
      <c r="D72" s="136">
        <v>10</v>
      </c>
      <c r="E72" s="187">
        <v>8.8049999999999997</v>
      </c>
      <c r="F72" s="187">
        <v>29.64</v>
      </c>
      <c r="G72" s="39">
        <f t="shared" si="32"/>
        <v>88.05</v>
      </c>
      <c r="H72" s="39">
        <f t="shared" si="33"/>
        <v>296.39999999999998</v>
      </c>
      <c r="I72" s="39">
        <f t="shared" si="34"/>
        <v>384.45</v>
      </c>
      <c r="J72" s="39">
        <f t="shared" si="35"/>
        <v>85.83</v>
      </c>
      <c r="K72" s="39">
        <f t="shared" si="36"/>
        <v>470.28</v>
      </c>
      <c r="L72" s="92">
        <f t="shared" si="37"/>
        <v>4.8728636377779501E-3</v>
      </c>
    </row>
    <row r="73" spans="1:12" s="38" customFormat="1" ht="30" customHeight="1">
      <c r="A73" s="145" t="s">
        <v>430</v>
      </c>
      <c r="B73" s="270" t="s">
        <v>1575</v>
      </c>
      <c r="C73" s="89" t="s">
        <v>1514</v>
      </c>
      <c r="D73" s="136">
        <v>20</v>
      </c>
      <c r="E73" s="187">
        <v>14.196</v>
      </c>
      <c r="F73" s="187">
        <v>46.308</v>
      </c>
      <c r="G73" s="39">
        <f t="shared" si="32"/>
        <v>283.92</v>
      </c>
      <c r="H73" s="39">
        <f t="shared" si="33"/>
        <v>926.16</v>
      </c>
      <c r="I73" s="39">
        <f t="shared" si="34"/>
        <v>1210.08</v>
      </c>
      <c r="J73" s="39">
        <f t="shared" si="35"/>
        <v>270.14999999999998</v>
      </c>
      <c r="K73" s="39">
        <f t="shared" si="36"/>
        <v>1480.23</v>
      </c>
      <c r="L73" s="92">
        <f t="shared" si="37"/>
        <v>1.5337583870349699E-2</v>
      </c>
    </row>
    <row r="74" spans="1:12" s="40" customFormat="1" ht="30" customHeight="1">
      <c r="A74" s="145" t="s">
        <v>431</v>
      </c>
      <c r="B74" s="270" t="s">
        <v>1576</v>
      </c>
      <c r="C74" s="89" t="s">
        <v>1514</v>
      </c>
      <c r="D74" s="136">
        <v>10</v>
      </c>
      <c r="E74" s="187">
        <v>7.0440000000000005</v>
      </c>
      <c r="F74" s="187">
        <v>23.712</v>
      </c>
      <c r="G74" s="39">
        <f t="shared" si="32"/>
        <v>70.44</v>
      </c>
      <c r="H74" s="39">
        <f t="shared" si="33"/>
        <v>237.12</v>
      </c>
      <c r="I74" s="39">
        <f t="shared" si="34"/>
        <v>307.56</v>
      </c>
      <c r="J74" s="39">
        <f t="shared" si="35"/>
        <v>68.66</v>
      </c>
      <c r="K74" s="39">
        <f t="shared" si="36"/>
        <v>376.22</v>
      </c>
      <c r="L74" s="92">
        <f t="shared" si="37"/>
        <v>3.8982494637339899E-3</v>
      </c>
    </row>
    <row r="75" spans="1:12" s="38" customFormat="1" ht="30" customHeight="1">
      <c r="A75" s="145" t="s">
        <v>432</v>
      </c>
      <c r="B75" s="270" t="s">
        <v>1577</v>
      </c>
      <c r="C75" s="89" t="s">
        <v>1514</v>
      </c>
      <c r="D75" s="136">
        <v>10</v>
      </c>
      <c r="E75" s="187">
        <v>14.196</v>
      </c>
      <c r="F75" s="187">
        <v>42.972000000000001</v>
      </c>
      <c r="G75" s="39">
        <f t="shared" si="32"/>
        <v>141.96</v>
      </c>
      <c r="H75" s="39">
        <f t="shared" si="33"/>
        <v>429.72</v>
      </c>
      <c r="I75" s="39">
        <f t="shared" si="34"/>
        <v>571.68000000000006</v>
      </c>
      <c r="J75" s="39">
        <f t="shared" si="35"/>
        <v>127.63</v>
      </c>
      <c r="K75" s="39">
        <f t="shared" si="36"/>
        <v>699.31000000000006</v>
      </c>
      <c r="L75" s="92">
        <f t="shared" si="37"/>
        <v>7.2459859456802311E-3</v>
      </c>
    </row>
    <row r="76" spans="1:12" s="38" customFormat="1" ht="30" customHeight="1">
      <c r="A76" s="145" t="s">
        <v>433</v>
      </c>
      <c r="B76" s="270" t="s">
        <v>1578</v>
      </c>
      <c r="C76" s="89" t="s">
        <v>1514</v>
      </c>
      <c r="D76" s="136">
        <v>10</v>
      </c>
      <c r="E76" s="187">
        <v>4.4024999999999999</v>
      </c>
      <c r="F76" s="187">
        <v>14.82</v>
      </c>
      <c r="G76" s="39">
        <f t="shared" si="32"/>
        <v>44.03</v>
      </c>
      <c r="H76" s="39">
        <f t="shared" si="33"/>
        <v>148.19999999999999</v>
      </c>
      <c r="I76" s="39">
        <f t="shared" si="34"/>
        <v>192.23</v>
      </c>
      <c r="J76" s="39">
        <f t="shared" si="35"/>
        <v>42.92</v>
      </c>
      <c r="K76" s="39">
        <f t="shared" si="36"/>
        <v>235.14999999999998</v>
      </c>
      <c r="L76" s="92">
        <f t="shared" si="37"/>
        <v>2.4365354351099026E-3</v>
      </c>
    </row>
    <row r="77" spans="1:12" s="38" customFormat="1" ht="30" customHeight="1">
      <c r="A77" s="145" t="s">
        <v>434</v>
      </c>
      <c r="B77" s="270" t="s">
        <v>1579</v>
      </c>
      <c r="C77" s="89" t="s">
        <v>1514</v>
      </c>
      <c r="D77" s="136">
        <v>10</v>
      </c>
      <c r="E77" s="187">
        <v>11.484999999999999</v>
      </c>
      <c r="F77" s="187">
        <v>38.549999999999997</v>
      </c>
      <c r="G77" s="39">
        <f t="shared" si="32"/>
        <v>114.85</v>
      </c>
      <c r="H77" s="39">
        <f t="shared" si="33"/>
        <v>385.5</v>
      </c>
      <c r="I77" s="39">
        <f t="shared" si="34"/>
        <v>500.35</v>
      </c>
      <c r="J77" s="39">
        <f t="shared" si="35"/>
        <v>111.7</v>
      </c>
      <c r="K77" s="39">
        <f t="shared" si="36"/>
        <v>612.05000000000007</v>
      </c>
      <c r="L77" s="92">
        <f t="shared" si="37"/>
        <v>6.3418308018669623E-3</v>
      </c>
    </row>
    <row r="78" spans="1:12" s="38" customFormat="1" ht="30" customHeight="1">
      <c r="A78" s="145" t="s">
        <v>435</v>
      </c>
      <c r="B78" s="270" t="s">
        <v>1580</v>
      </c>
      <c r="C78" s="89" t="s">
        <v>1514</v>
      </c>
      <c r="D78" s="136">
        <v>10</v>
      </c>
      <c r="E78" s="187">
        <v>29.78</v>
      </c>
      <c r="F78" s="187">
        <v>100.28</v>
      </c>
      <c r="G78" s="39">
        <f t="shared" si="32"/>
        <v>297.8</v>
      </c>
      <c r="H78" s="39">
        <f t="shared" si="33"/>
        <v>1002.8</v>
      </c>
      <c r="I78" s="39">
        <f t="shared" si="34"/>
        <v>1300.5999999999999</v>
      </c>
      <c r="J78" s="39">
        <f t="shared" si="35"/>
        <v>290.36</v>
      </c>
      <c r="K78" s="39">
        <f t="shared" si="36"/>
        <v>1590.96</v>
      </c>
      <c r="L78" s="92">
        <f t="shared" si="37"/>
        <v>1.6484926284679784E-2</v>
      </c>
    </row>
    <row r="79" spans="1:12" s="38" customFormat="1" ht="30" customHeight="1">
      <c r="A79" s="145" t="s">
        <v>436</v>
      </c>
      <c r="B79" s="270" t="s">
        <v>1581</v>
      </c>
      <c r="C79" s="89" t="s">
        <v>1514</v>
      </c>
      <c r="D79" s="136">
        <v>5</v>
      </c>
      <c r="E79" s="187">
        <v>12</v>
      </c>
      <c r="F79" s="187">
        <v>39.869999999999997</v>
      </c>
      <c r="G79" s="39">
        <f t="shared" si="32"/>
        <v>60</v>
      </c>
      <c r="H79" s="39">
        <f t="shared" si="33"/>
        <v>199.35</v>
      </c>
      <c r="I79" s="39">
        <f t="shared" si="34"/>
        <v>259.35000000000002</v>
      </c>
      <c r="J79" s="39">
        <f t="shared" si="35"/>
        <v>57.9</v>
      </c>
      <c r="K79" s="39">
        <f t="shared" si="36"/>
        <v>317.25</v>
      </c>
      <c r="L79" s="92">
        <f t="shared" si="37"/>
        <v>3.287224608924587E-3</v>
      </c>
    </row>
    <row r="80" spans="1:12" s="38" customFormat="1" ht="30" customHeight="1">
      <c r="A80" s="145" t="s">
        <v>437</v>
      </c>
      <c r="B80" s="270" t="s">
        <v>1582</v>
      </c>
      <c r="C80" s="89" t="s">
        <v>1514</v>
      </c>
      <c r="D80" s="136">
        <v>50</v>
      </c>
      <c r="E80" s="187">
        <v>12</v>
      </c>
      <c r="F80" s="187">
        <v>39.869999999999997</v>
      </c>
      <c r="G80" s="39">
        <f t="shared" si="32"/>
        <v>600</v>
      </c>
      <c r="H80" s="39">
        <f t="shared" si="33"/>
        <v>1993.5</v>
      </c>
      <c r="I80" s="39">
        <f t="shared" si="34"/>
        <v>2593.5</v>
      </c>
      <c r="J80" s="39">
        <f t="shared" si="35"/>
        <v>579</v>
      </c>
      <c r="K80" s="39">
        <f t="shared" si="36"/>
        <v>3172.5</v>
      </c>
      <c r="L80" s="92">
        <f t="shared" si="37"/>
        <v>3.2872246089245868E-2</v>
      </c>
    </row>
    <row r="81" spans="1:12" s="38" customFormat="1" ht="30" customHeight="1">
      <c r="A81" s="145" t="s">
        <v>438</v>
      </c>
      <c r="B81" s="270" t="s">
        <v>1583</v>
      </c>
      <c r="C81" s="89" t="s">
        <v>1514</v>
      </c>
      <c r="D81" s="136">
        <v>5</v>
      </c>
      <c r="E81" s="187">
        <v>10.64</v>
      </c>
      <c r="F81" s="187">
        <v>39.019999999999996</v>
      </c>
      <c r="G81" s="39">
        <f t="shared" si="32"/>
        <v>53.2</v>
      </c>
      <c r="H81" s="39">
        <f t="shared" si="33"/>
        <v>195.1</v>
      </c>
      <c r="I81" s="39">
        <f t="shared" si="34"/>
        <v>248.3</v>
      </c>
      <c r="J81" s="39">
        <f t="shared" si="35"/>
        <v>55.43</v>
      </c>
      <c r="K81" s="39">
        <f t="shared" si="36"/>
        <v>303.73</v>
      </c>
      <c r="L81" s="92">
        <f t="shared" si="37"/>
        <v>3.1471354782306219E-3</v>
      </c>
    </row>
    <row r="82" spans="1:12" s="38" customFormat="1" ht="30" customHeight="1">
      <c r="A82" s="145" t="s">
        <v>439</v>
      </c>
      <c r="B82" s="270" t="s">
        <v>1584</v>
      </c>
      <c r="C82" s="89" t="s">
        <v>1517</v>
      </c>
      <c r="D82" s="136">
        <v>50</v>
      </c>
      <c r="E82" s="187">
        <v>7.0559999999999992</v>
      </c>
      <c r="F82" s="187">
        <v>24.155999999999999</v>
      </c>
      <c r="G82" s="39">
        <f t="shared" si="32"/>
        <v>352.8</v>
      </c>
      <c r="H82" s="39">
        <f t="shared" si="33"/>
        <v>1207.8</v>
      </c>
      <c r="I82" s="39">
        <f t="shared" si="34"/>
        <v>1560.6</v>
      </c>
      <c r="J82" s="39">
        <f t="shared" si="35"/>
        <v>348.41</v>
      </c>
      <c r="K82" s="39">
        <f t="shared" si="36"/>
        <v>1909.01</v>
      </c>
      <c r="L82" s="92">
        <f t="shared" si="37"/>
        <v>1.9780440191278569E-2</v>
      </c>
    </row>
    <row r="83" spans="1:12" s="38" customFormat="1" ht="30" customHeight="1">
      <c r="A83" s="145" t="s">
        <v>440</v>
      </c>
      <c r="B83" s="270" t="s">
        <v>1585</v>
      </c>
      <c r="C83" s="89" t="s">
        <v>1517</v>
      </c>
      <c r="D83" s="178">
        <v>100</v>
      </c>
      <c r="E83" s="187">
        <v>1.7609999999999999</v>
      </c>
      <c r="F83" s="187">
        <v>6.3569999999999993</v>
      </c>
      <c r="G83" s="39">
        <f t="shared" ref="G83" si="38">ROUND(D83*E83,2)</f>
        <v>176.1</v>
      </c>
      <c r="H83" s="39">
        <f t="shared" ref="H83" si="39">ROUND(D83*F83,2)</f>
        <v>635.70000000000005</v>
      </c>
      <c r="I83" s="39">
        <f t="shared" ref="I83" si="40">G83+H83</f>
        <v>811.80000000000007</v>
      </c>
      <c r="J83" s="39">
        <f t="shared" ref="J83" si="41">ROUND($J$15*I83,2)</f>
        <v>181.24</v>
      </c>
      <c r="K83" s="39">
        <f t="shared" ref="K83" si="42">I83+J83</f>
        <v>993.04000000000008</v>
      </c>
      <c r="L83" s="92">
        <f t="shared" si="37"/>
        <v>1.0289505202983364E-2</v>
      </c>
    </row>
    <row r="84" spans="1:12" s="38" customFormat="1" ht="30" customHeight="1">
      <c r="A84" s="145" t="s">
        <v>441</v>
      </c>
      <c r="B84" s="270" t="s">
        <v>1586</v>
      </c>
      <c r="C84" s="89" t="s">
        <v>1517</v>
      </c>
      <c r="D84" s="136">
        <v>10</v>
      </c>
      <c r="E84" s="187">
        <v>14.985499999999998</v>
      </c>
      <c r="F84" s="187">
        <v>55.879000000000005</v>
      </c>
      <c r="G84" s="39">
        <f t="shared" si="32"/>
        <v>149.86000000000001</v>
      </c>
      <c r="H84" s="39">
        <f t="shared" si="33"/>
        <v>558.79</v>
      </c>
      <c r="I84" s="39">
        <f t="shared" si="34"/>
        <v>708.65</v>
      </c>
      <c r="J84" s="39">
        <f t="shared" si="35"/>
        <v>158.21</v>
      </c>
      <c r="K84" s="39">
        <f t="shared" si="36"/>
        <v>866.86</v>
      </c>
      <c r="L84" s="92">
        <f t="shared" si="37"/>
        <v>8.9820757273203072E-3</v>
      </c>
    </row>
    <row r="85" spans="1:12" s="38" customFormat="1" ht="30" customHeight="1">
      <c r="A85" s="145" t="s">
        <v>442</v>
      </c>
      <c r="B85" s="270" t="s">
        <v>1587</v>
      </c>
      <c r="C85" s="89" t="s">
        <v>1514</v>
      </c>
      <c r="D85" s="136">
        <v>1</v>
      </c>
      <c r="E85" s="187">
        <v>45.045000000000002</v>
      </c>
      <c r="F85" s="187">
        <v>153.36999999999995</v>
      </c>
      <c r="G85" s="39">
        <f t="shared" si="32"/>
        <v>45.05</v>
      </c>
      <c r="H85" s="39">
        <f t="shared" si="33"/>
        <v>153.37</v>
      </c>
      <c r="I85" s="39">
        <f t="shared" si="34"/>
        <v>198.42000000000002</v>
      </c>
      <c r="J85" s="39">
        <f t="shared" si="35"/>
        <v>44.3</v>
      </c>
      <c r="K85" s="39">
        <f t="shared" si="36"/>
        <v>242.72000000000003</v>
      </c>
      <c r="L85" s="92">
        <f t="shared" si="37"/>
        <v>2.5149729143520119E-3</v>
      </c>
    </row>
    <row r="86" spans="1:12" s="38" customFormat="1" ht="30" customHeight="1">
      <c r="A86" s="145" t="s">
        <v>443</v>
      </c>
      <c r="B86" s="270" t="s">
        <v>1588</v>
      </c>
      <c r="C86" s="89" t="s">
        <v>1514</v>
      </c>
      <c r="D86" s="136">
        <v>2</v>
      </c>
      <c r="E86" s="187">
        <v>99.09</v>
      </c>
      <c r="F86" s="187">
        <v>337.94499999999994</v>
      </c>
      <c r="G86" s="39">
        <f t="shared" si="32"/>
        <v>198.18</v>
      </c>
      <c r="H86" s="39">
        <f t="shared" si="33"/>
        <v>675.89</v>
      </c>
      <c r="I86" s="39">
        <f t="shared" si="34"/>
        <v>874.06999999999994</v>
      </c>
      <c r="J86" s="39">
        <f t="shared" si="35"/>
        <v>195.14</v>
      </c>
      <c r="K86" s="39">
        <f t="shared" si="36"/>
        <v>1069.21</v>
      </c>
      <c r="L86" s="92">
        <f t="shared" si="37"/>
        <v>1.1078749957788047E-2</v>
      </c>
    </row>
    <row r="87" spans="1:12" s="38" customFormat="1" ht="30" customHeight="1">
      <c r="A87" s="145" t="s">
        <v>444</v>
      </c>
      <c r="B87" s="270" t="s">
        <v>1589</v>
      </c>
      <c r="C87" s="89" t="s">
        <v>1514</v>
      </c>
      <c r="D87" s="136">
        <v>2</v>
      </c>
      <c r="E87" s="187">
        <v>4.4074999999999998</v>
      </c>
      <c r="F87" s="187">
        <v>16.434999999999999</v>
      </c>
      <c r="G87" s="39">
        <f t="shared" si="32"/>
        <v>8.82</v>
      </c>
      <c r="H87" s="39">
        <f t="shared" si="33"/>
        <v>32.869999999999997</v>
      </c>
      <c r="I87" s="39">
        <f t="shared" si="34"/>
        <v>41.69</v>
      </c>
      <c r="J87" s="39">
        <f t="shared" si="35"/>
        <v>9.31</v>
      </c>
      <c r="K87" s="39">
        <f t="shared" si="36"/>
        <v>51</v>
      </c>
      <c r="L87" s="92">
        <f t="shared" si="37"/>
        <v>5.2844272673019366E-4</v>
      </c>
    </row>
    <row r="88" spans="1:12" s="38" customFormat="1" ht="30" customHeight="1">
      <c r="A88" s="145" t="s">
        <v>445</v>
      </c>
      <c r="B88" s="270" t="s">
        <v>1590</v>
      </c>
      <c r="C88" s="89" t="s">
        <v>1514</v>
      </c>
      <c r="D88" s="136">
        <v>1</v>
      </c>
      <c r="E88" s="187">
        <v>54.06</v>
      </c>
      <c r="F88" s="187">
        <v>183.69</v>
      </c>
      <c r="G88" s="39">
        <f t="shared" si="32"/>
        <v>54.06</v>
      </c>
      <c r="H88" s="39">
        <f t="shared" si="33"/>
        <v>183.69</v>
      </c>
      <c r="I88" s="39">
        <f t="shared" si="34"/>
        <v>237.75</v>
      </c>
      <c r="J88" s="39">
        <f t="shared" si="35"/>
        <v>53.08</v>
      </c>
      <c r="K88" s="39">
        <f t="shared" si="36"/>
        <v>290.83</v>
      </c>
      <c r="L88" s="92">
        <f t="shared" si="37"/>
        <v>3.013470553234161E-3</v>
      </c>
    </row>
    <row r="89" spans="1:12" s="38" customFormat="1" ht="30" customHeight="1">
      <c r="A89" s="145" t="s">
        <v>446</v>
      </c>
      <c r="B89" s="270" t="s">
        <v>1591</v>
      </c>
      <c r="C89" s="89" t="s">
        <v>1514</v>
      </c>
      <c r="D89" s="136">
        <v>5</v>
      </c>
      <c r="E89" s="187">
        <v>6.1704999999999997</v>
      </c>
      <c r="F89" s="187">
        <v>23.008999999999997</v>
      </c>
      <c r="G89" s="39">
        <f t="shared" si="32"/>
        <v>30.85</v>
      </c>
      <c r="H89" s="39">
        <f t="shared" si="33"/>
        <v>115.05</v>
      </c>
      <c r="I89" s="39">
        <f t="shared" si="34"/>
        <v>145.9</v>
      </c>
      <c r="J89" s="39">
        <f t="shared" si="35"/>
        <v>32.57</v>
      </c>
      <c r="K89" s="39">
        <f t="shared" si="36"/>
        <v>178.47</v>
      </c>
      <c r="L89" s="92">
        <f t="shared" si="37"/>
        <v>1.8492386948928952E-3</v>
      </c>
    </row>
    <row r="90" spans="1:12" s="38" customFormat="1" ht="30" customHeight="1">
      <c r="A90" s="145" t="s">
        <v>447</v>
      </c>
      <c r="B90" s="270" t="s">
        <v>1592</v>
      </c>
      <c r="C90" s="89" t="s">
        <v>1514</v>
      </c>
      <c r="D90" s="136">
        <v>5</v>
      </c>
      <c r="E90" s="187">
        <v>18</v>
      </c>
      <c r="F90" s="187">
        <v>62.41</v>
      </c>
      <c r="G90" s="39">
        <f t="shared" ref="G90" si="43">ROUND(D90*E90,2)</f>
        <v>90</v>
      </c>
      <c r="H90" s="39">
        <f t="shared" ref="H90" si="44">ROUND(D90*F90,2)</f>
        <v>312.05</v>
      </c>
      <c r="I90" s="39">
        <f t="shared" ref="I90" si="45">G90+H90</f>
        <v>402.05</v>
      </c>
      <c r="J90" s="39">
        <f t="shared" ref="J90" si="46">ROUND($J$15*I90,2)</f>
        <v>89.76</v>
      </c>
      <c r="K90" s="39">
        <f t="shared" ref="K90" si="47">I90+J90</f>
        <v>491.81</v>
      </c>
      <c r="L90" s="92">
        <f t="shared" si="37"/>
        <v>5.0959493614348341E-3</v>
      </c>
    </row>
    <row r="91" spans="1:12" s="38" customFormat="1" ht="30" customHeight="1">
      <c r="A91" s="191" t="s">
        <v>1489</v>
      </c>
      <c r="B91" s="270" t="s">
        <v>1593</v>
      </c>
      <c r="C91" s="89" t="s">
        <v>1517</v>
      </c>
      <c r="D91" s="136">
        <v>50</v>
      </c>
      <c r="E91" s="187">
        <v>15.205719999999999</v>
      </c>
      <c r="F91" s="187">
        <v>51.725960000000001</v>
      </c>
      <c r="G91" s="39">
        <f t="shared" si="32"/>
        <v>760.29</v>
      </c>
      <c r="H91" s="39">
        <f t="shared" si="33"/>
        <v>2586.3000000000002</v>
      </c>
      <c r="I91" s="39">
        <f t="shared" si="34"/>
        <v>3346.59</v>
      </c>
      <c r="J91" s="39">
        <f t="shared" si="35"/>
        <v>747.13</v>
      </c>
      <c r="K91" s="39">
        <f t="shared" si="36"/>
        <v>4093.7200000000003</v>
      </c>
      <c r="L91" s="92">
        <f t="shared" si="37"/>
        <v>4.2417579593528008E-2</v>
      </c>
    </row>
    <row r="92" spans="1:12" s="38" customFormat="1" ht="30" customHeight="1">
      <c r="A92" s="181" t="s">
        <v>448</v>
      </c>
      <c r="B92" s="160" t="s">
        <v>199</v>
      </c>
      <c r="C92" s="133">
        <v>0</v>
      </c>
      <c r="D92" s="133">
        <v>0</v>
      </c>
      <c r="E92" s="133">
        <v>0</v>
      </c>
      <c r="F92" s="133">
        <v>0</v>
      </c>
      <c r="G92" s="176">
        <f t="shared" ref="G92:L92" si="48">SUM(G93:G146)</f>
        <v>8181.1499999999987</v>
      </c>
      <c r="H92" s="176">
        <f t="shared" si="48"/>
        <v>20411.09</v>
      </c>
      <c r="I92" s="176">
        <f t="shared" si="48"/>
        <v>28592.239999999998</v>
      </c>
      <c r="J92" s="176">
        <f t="shared" si="48"/>
        <v>6383.2499999999973</v>
      </c>
      <c r="K92" s="176">
        <f t="shared" si="48"/>
        <v>34975.490000000005</v>
      </c>
      <c r="L92" s="176">
        <f t="shared" si="48"/>
        <v>0.36240280988871798</v>
      </c>
    </row>
    <row r="93" spans="1:12" s="38" customFormat="1" ht="30" customHeight="1">
      <c r="A93" s="145" t="s">
        <v>449</v>
      </c>
      <c r="B93" s="270" t="s">
        <v>1594</v>
      </c>
      <c r="C93" s="89" t="s">
        <v>1557</v>
      </c>
      <c r="D93" s="274">
        <v>1000</v>
      </c>
      <c r="E93" s="187">
        <v>0.15</v>
      </c>
      <c r="F93" s="187">
        <v>0.55000000000000004</v>
      </c>
      <c r="G93" s="39">
        <f t="shared" ref="G93:G146" si="49">ROUND(D93*E93,2)</f>
        <v>150</v>
      </c>
      <c r="H93" s="39">
        <f t="shared" ref="H93:H146" si="50">ROUND(D93*F93,2)</f>
        <v>550</v>
      </c>
      <c r="I93" s="39">
        <f t="shared" ref="I93:I146" si="51">G93+H93</f>
        <v>700</v>
      </c>
      <c r="J93" s="39">
        <f t="shared" ref="J93:J125" si="52">ROUND($J$15*I93,2)</f>
        <v>156.28</v>
      </c>
      <c r="K93" s="39">
        <f t="shared" ref="K93:K146" si="53">I93+J93</f>
        <v>856.28</v>
      </c>
      <c r="L93" s="92">
        <f t="shared" ref="L93:L124" si="54">K93/$K$1201*100</f>
        <v>8.8724497655790231E-3</v>
      </c>
    </row>
    <row r="94" spans="1:12" s="38" customFormat="1" ht="30" customHeight="1">
      <c r="A94" s="145" t="s">
        <v>450</v>
      </c>
      <c r="B94" s="270" t="s">
        <v>1595</v>
      </c>
      <c r="C94" s="89" t="s">
        <v>1557</v>
      </c>
      <c r="D94" s="274">
        <v>100</v>
      </c>
      <c r="E94" s="187">
        <v>3.6059999999999999</v>
      </c>
      <c r="F94" s="187">
        <v>11.116</v>
      </c>
      <c r="G94" s="39">
        <f t="shared" si="49"/>
        <v>360.6</v>
      </c>
      <c r="H94" s="39">
        <f t="shared" si="50"/>
        <v>1111.5999999999999</v>
      </c>
      <c r="I94" s="39">
        <f t="shared" si="51"/>
        <v>1472.1999999999998</v>
      </c>
      <c r="J94" s="39">
        <f t="shared" si="52"/>
        <v>328.67</v>
      </c>
      <c r="K94" s="39">
        <f t="shared" si="53"/>
        <v>1800.87</v>
      </c>
      <c r="L94" s="92">
        <f t="shared" si="54"/>
        <v>1.8659934378168704E-2</v>
      </c>
    </row>
    <row r="95" spans="1:12" s="38" customFormat="1" ht="30" customHeight="1">
      <c r="A95" s="145" t="s">
        <v>451</v>
      </c>
      <c r="B95" s="270" t="s">
        <v>1596</v>
      </c>
      <c r="C95" s="89" t="s">
        <v>1517</v>
      </c>
      <c r="D95" s="274">
        <v>500</v>
      </c>
      <c r="E95" s="187">
        <v>0.88349999999999995</v>
      </c>
      <c r="F95" s="187">
        <v>2.2169999999999996</v>
      </c>
      <c r="G95" s="39">
        <f t="shared" si="49"/>
        <v>441.75</v>
      </c>
      <c r="H95" s="39">
        <f t="shared" si="50"/>
        <v>1108.5</v>
      </c>
      <c r="I95" s="39">
        <f t="shared" si="51"/>
        <v>1550.25</v>
      </c>
      <c r="J95" s="39">
        <f t="shared" si="52"/>
        <v>346.09</v>
      </c>
      <c r="K95" s="39">
        <f t="shared" si="53"/>
        <v>1896.34</v>
      </c>
      <c r="L95" s="92">
        <f t="shared" si="54"/>
        <v>1.9649158439363438E-2</v>
      </c>
    </row>
    <row r="96" spans="1:12" s="38" customFormat="1" ht="30" customHeight="1">
      <c r="A96" s="145" t="s">
        <v>452</v>
      </c>
      <c r="B96" s="270" t="s">
        <v>1597</v>
      </c>
      <c r="C96" s="89" t="s">
        <v>1517</v>
      </c>
      <c r="D96" s="274">
        <v>100</v>
      </c>
      <c r="E96" s="187">
        <v>2.06</v>
      </c>
      <c r="F96" s="187">
        <v>6.1</v>
      </c>
      <c r="G96" s="39">
        <f t="shared" si="49"/>
        <v>206</v>
      </c>
      <c r="H96" s="39">
        <f t="shared" si="50"/>
        <v>610</v>
      </c>
      <c r="I96" s="39">
        <f t="shared" si="51"/>
        <v>816</v>
      </c>
      <c r="J96" s="39">
        <f t="shared" si="52"/>
        <v>182.17</v>
      </c>
      <c r="K96" s="39">
        <f t="shared" si="53"/>
        <v>998.17</v>
      </c>
      <c r="L96" s="92">
        <f t="shared" si="54"/>
        <v>1.0342660324319164E-2</v>
      </c>
    </row>
    <row r="97" spans="1:12" s="38" customFormat="1" ht="30" customHeight="1">
      <c r="A97" s="145" t="s">
        <v>453</v>
      </c>
      <c r="B97" s="270" t="s">
        <v>1598</v>
      </c>
      <c r="C97" s="89" t="s">
        <v>1557</v>
      </c>
      <c r="D97" s="274">
        <v>50</v>
      </c>
      <c r="E97" s="187">
        <v>4.8079999999999998</v>
      </c>
      <c r="F97" s="187">
        <v>14.989999999999998</v>
      </c>
      <c r="G97" s="39">
        <f t="shared" si="49"/>
        <v>240.4</v>
      </c>
      <c r="H97" s="39">
        <f t="shared" si="50"/>
        <v>749.5</v>
      </c>
      <c r="I97" s="39">
        <f t="shared" si="51"/>
        <v>989.9</v>
      </c>
      <c r="J97" s="39">
        <f t="shared" si="52"/>
        <v>221</v>
      </c>
      <c r="K97" s="39">
        <f t="shared" si="53"/>
        <v>1210.9000000000001</v>
      </c>
      <c r="L97" s="92">
        <f t="shared" si="54"/>
        <v>1.2546888192109636E-2</v>
      </c>
    </row>
    <row r="98" spans="1:12" s="38" customFormat="1" ht="30" customHeight="1">
      <c r="A98" s="145" t="s">
        <v>454</v>
      </c>
      <c r="B98" s="270" t="s">
        <v>1599</v>
      </c>
      <c r="C98" s="89" t="s">
        <v>1517</v>
      </c>
      <c r="D98" s="274">
        <v>50</v>
      </c>
      <c r="E98" s="187">
        <v>8.8049999999999997</v>
      </c>
      <c r="F98" s="187">
        <v>29.64</v>
      </c>
      <c r="G98" s="39">
        <f t="shared" si="49"/>
        <v>440.25</v>
      </c>
      <c r="H98" s="39">
        <f t="shared" si="50"/>
        <v>1482</v>
      </c>
      <c r="I98" s="39">
        <f t="shared" si="51"/>
        <v>1922.25</v>
      </c>
      <c r="J98" s="39">
        <f t="shared" si="52"/>
        <v>429.14</v>
      </c>
      <c r="K98" s="39">
        <f t="shared" si="53"/>
        <v>2351.39</v>
      </c>
      <c r="L98" s="92">
        <f t="shared" si="54"/>
        <v>2.4364214572668824E-2</v>
      </c>
    </row>
    <row r="99" spans="1:12" s="38" customFormat="1" ht="45" customHeight="1">
      <c r="A99" s="145" t="s">
        <v>455</v>
      </c>
      <c r="B99" s="270" t="s">
        <v>1600</v>
      </c>
      <c r="C99" s="89" t="s">
        <v>1548</v>
      </c>
      <c r="D99" s="274">
        <v>50</v>
      </c>
      <c r="E99" s="187">
        <v>13.865</v>
      </c>
      <c r="F99" s="187">
        <v>17.475000000000001</v>
      </c>
      <c r="G99" s="39">
        <f t="shared" si="49"/>
        <v>693.25</v>
      </c>
      <c r="H99" s="39">
        <f t="shared" si="50"/>
        <v>873.75</v>
      </c>
      <c r="I99" s="39">
        <f t="shared" si="51"/>
        <v>1567</v>
      </c>
      <c r="J99" s="39">
        <f t="shared" si="52"/>
        <v>349.83</v>
      </c>
      <c r="K99" s="39">
        <f t="shared" si="53"/>
        <v>1916.83</v>
      </c>
      <c r="L99" s="92">
        <f t="shared" si="54"/>
        <v>1.9861468076043866E-2</v>
      </c>
    </row>
    <row r="100" spans="1:12" s="38" customFormat="1" ht="45" customHeight="1">
      <c r="A100" s="145" t="s">
        <v>456</v>
      </c>
      <c r="B100" s="270" t="s">
        <v>1601</v>
      </c>
      <c r="C100" s="89" t="s">
        <v>1548</v>
      </c>
      <c r="D100" s="274">
        <v>50</v>
      </c>
      <c r="E100" s="187">
        <v>14.520000000000001</v>
      </c>
      <c r="F100" s="187">
        <v>19.11</v>
      </c>
      <c r="G100" s="39">
        <f t="shared" si="49"/>
        <v>726</v>
      </c>
      <c r="H100" s="39">
        <f t="shared" si="50"/>
        <v>955.5</v>
      </c>
      <c r="I100" s="39">
        <f t="shared" si="51"/>
        <v>1681.5</v>
      </c>
      <c r="J100" s="39">
        <f t="shared" si="52"/>
        <v>375.4</v>
      </c>
      <c r="K100" s="39">
        <f t="shared" si="53"/>
        <v>2056.9</v>
      </c>
      <c r="L100" s="92">
        <f t="shared" si="54"/>
        <v>2.1312820482575205E-2</v>
      </c>
    </row>
    <row r="101" spans="1:12" s="38" customFormat="1" ht="30" customHeight="1">
      <c r="A101" s="145" t="s">
        <v>457</v>
      </c>
      <c r="B101" s="270" t="s">
        <v>1602</v>
      </c>
      <c r="C101" s="89" t="s">
        <v>1517</v>
      </c>
      <c r="D101" s="274">
        <v>20</v>
      </c>
      <c r="E101" s="187">
        <v>10.641999999999999</v>
      </c>
      <c r="F101" s="187">
        <v>31.603999999999999</v>
      </c>
      <c r="G101" s="39">
        <f t="shared" si="49"/>
        <v>212.84</v>
      </c>
      <c r="H101" s="39">
        <f t="shared" si="50"/>
        <v>632.08000000000004</v>
      </c>
      <c r="I101" s="39">
        <f t="shared" si="51"/>
        <v>844.92000000000007</v>
      </c>
      <c r="J101" s="39">
        <f t="shared" si="52"/>
        <v>188.63</v>
      </c>
      <c r="K101" s="39">
        <f t="shared" si="53"/>
        <v>1033.5500000000002</v>
      </c>
      <c r="L101" s="92">
        <f t="shared" si="54"/>
        <v>1.0709254513960622E-2</v>
      </c>
    </row>
    <row r="102" spans="1:12" s="38" customFormat="1" ht="30" customHeight="1">
      <c r="A102" s="145" t="s">
        <v>458</v>
      </c>
      <c r="B102" s="270" t="s">
        <v>1603</v>
      </c>
      <c r="C102" s="89" t="s">
        <v>1517</v>
      </c>
      <c r="D102" s="274">
        <v>500</v>
      </c>
      <c r="E102" s="187">
        <v>0.45</v>
      </c>
      <c r="F102" s="187">
        <v>1.45</v>
      </c>
      <c r="G102" s="39">
        <f t="shared" si="49"/>
        <v>225</v>
      </c>
      <c r="H102" s="39">
        <f t="shared" si="50"/>
        <v>725</v>
      </c>
      <c r="I102" s="39">
        <f t="shared" si="51"/>
        <v>950</v>
      </c>
      <c r="J102" s="39">
        <f t="shared" si="52"/>
        <v>212.09</v>
      </c>
      <c r="K102" s="39">
        <f t="shared" si="53"/>
        <v>1162.0899999999999</v>
      </c>
      <c r="L102" s="92">
        <f t="shared" si="54"/>
        <v>1.2041137417762563E-2</v>
      </c>
    </row>
    <row r="103" spans="1:12" s="38" customFormat="1" ht="30" customHeight="1">
      <c r="A103" s="145" t="s">
        <v>459</v>
      </c>
      <c r="B103" s="270" t="s">
        <v>1604</v>
      </c>
      <c r="C103" s="89" t="s">
        <v>1517</v>
      </c>
      <c r="D103" s="274">
        <v>100</v>
      </c>
      <c r="E103" s="187">
        <v>5.9259999999999993</v>
      </c>
      <c r="F103" s="187">
        <v>16.988</v>
      </c>
      <c r="G103" s="39">
        <f t="shared" si="49"/>
        <v>592.6</v>
      </c>
      <c r="H103" s="39">
        <f t="shared" si="50"/>
        <v>1698.8</v>
      </c>
      <c r="I103" s="39">
        <f t="shared" si="51"/>
        <v>2291.4</v>
      </c>
      <c r="J103" s="39">
        <f t="shared" si="52"/>
        <v>511.56</v>
      </c>
      <c r="K103" s="39">
        <f t="shared" si="53"/>
        <v>2802.96</v>
      </c>
      <c r="L103" s="92">
        <f t="shared" si="54"/>
        <v>2.9043212261091446E-2</v>
      </c>
    </row>
    <row r="104" spans="1:12" s="38" customFormat="1" ht="30" customHeight="1">
      <c r="A104" s="145" t="s">
        <v>460</v>
      </c>
      <c r="B104" s="270" t="s">
        <v>1605</v>
      </c>
      <c r="C104" s="89" t="s">
        <v>1514</v>
      </c>
      <c r="D104" s="274">
        <v>50</v>
      </c>
      <c r="E104" s="187">
        <v>0.13</v>
      </c>
      <c r="F104" s="187">
        <v>0.52</v>
      </c>
      <c r="G104" s="39">
        <f t="shared" si="49"/>
        <v>6.5</v>
      </c>
      <c r="H104" s="39">
        <f t="shared" si="50"/>
        <v>26</v>
      </c>
      <c r="I104" s="39">
        <f t="shared" si="51"/>
        <v>32.5</v>
      </c>
      <c r="J104" s="39">
        <f t="shared" si="52"/>
        <v>7.26</v>
      </c>
      <c r="K104" s="39">
        <f t="shared" si="53"/>
        <v>39.76</v>
      </c>
      <c r="L104" s="92">
        <f t="shared" si="54"/>
        <v>4.1197809440769609E-4</v>
      </c>
    </row>
    <row r="105" spans="1:12" s="38" customFormat="1" ht="30" customHeight="1">
      <c r="A105" s="145" t="s">
        <v>461</v>
      </c>
      <c r="B105" s="270" t="s">
        <v>1606</v>
      </c>
      <c r="C105" s="89" t="s">
        <v>1517</v>
      </c>
      <c r="D105" s="274">
        <v>10</v>
      </c>
      <c r="E105" s="187">
        <v>6.32</v>
      </c>
      <c r="F105" s="187">
        <v>17.98</v>
      </c>
      <c r="G105" s="39">
        <f t="shared" si="49"/>
        <v>63.2</v>
      </c>
      <c r="H105" s="39">
        <f t="shared" si="50"/>
        <v>179.8</v>
      </c>
      <c r="I105" s="39">
        <f t="shared" si="51"/>
        <v>243</v>
      </c>
      <c r="J105" s="39">
        <f t="shared" si="52"/>
        <v>54.25</v>
      </c>
      <c r="K105" s="39">
        <f t="shared" si="53"/>
        <v>297.25</v>
      </c>
      <c r="L105" s="92">
        <f t="shared" si="54"/>
        <v>3.0799921670696092E-3</v>
      </c>
    </row>
    <row r="106" spans="1:12" s="38" customFormat="1" ht="30" customHeight="1">
      <c r="A106" s="145" t="s">
        <v>462</v>
      </c>
      <c r="B106" s="270" t="s">
        <v>1607</v>
      </c>
      <c r="C106" s="89" t="s">
        <v>1514</v>
      </c>
      <c r="D106" s="274">
        <v>10</v>
      </c>
      <c r="E106" s="187">
        <v>3.12</v>
      </c>
      <c r="F106" s="187">
        <v>9.3000000000000007</v>
      </c>
      <c r="G106" s="39">
        <f t="shared" si="49"/>
        <v>31.2</v>
      </c>
      <c r="H106" s="39">
        <f t="shared" si="50"/>
        <v>93</v>
      </c>
      <c r="I106" s="39">
        <f t="shared" si="51"/>
        <v>124.2</v>
      </c>
      <c r="J106" s="39">
        <f t="shared" si="52"/>
        <v>27.73</v>
      </c>
      <c r="K106" s="39">
        <f t="shared" si="53"/>
        <v>151.93</v>
      </c>
      <c r="L106" s="92">
        <f t="shared" si="54"/>
        <v>1.5742412445513398E-3</v>
      </c>
    </row>
    <row r="107" spans="1:12" s="38" customFormat="1" ht="30" customHeight="1">
      <c r="A107" s="145" t="s">
        <v>463</v>
      </c>
      <c r="B107" s="270" t="s">
        <v>1608</v>
      </c>
      <c r="C107" s="89" t="s">
        <v>1514</v>
      </c>
      <c r="D107" s="274">
        <v>100</v>
      </c>
      <c r="E107" s="187">
        <v>0.4</v>
      </c>
      <c r="F107" s="187">
        <v>1.37</v>
      </c>
      <c r="G107" s="39">
        <f t="shared" si="49"/>
        <v>40</v>
      </c>
      <c r="H107" s="39">
        <f t="shared" si="50"/>
        <v>137</v>
      </c>
      <c r="I107" s="39">
        <f t="shared" si="51"/>
        <v>177</v>
      </c>
      <c r="J107" s="39">
        <f t="shared" si="52"/>
        <v>39.520000000000003</v>
      </c>
      <c r="K107" s="39">
        <f t="shared" si="53"/>
        <v>216.52</v>
      </c>
      <c r="L107" s="92">
        <f t="shared" si="54"/>
        <v>2.243498415521991E-3</v>
      </c>
    </row>
    <row r="108" spans="1:12" s="38" customFormat="1" ht="30" customHeight="1">
      <c r="A108" s="145" t="s">
        <v>464</v>
      </c>
      <c r="B108" s="270" t="s">
        <v>1609</v>
      </c>
      <c r="C108" s="89" t="s">
        <v>1514</v>
      </c>
      <c r="D108" s="274">
        <v>20</v>
      </c>
      <c r="E108" s="187">
        <v>9.4640000000000004</v>
      </c>
      <c r="F108" s="187">
        <v>30.872</v>
      </c>
      <c r="G108" s="39">
        <f t="shared" si="49"/>
        <v>189.28</v>
      </c>
      <c r="H108" s="39">
        <f t="shared" si="50"/>
        <v>617.44000000000005</v>
      </c>
      <c r="I108" s="39">
        <f t="shared" si="51"/>
        <v>806.72</v>
      </c>
      <c r="J108" s="39">
        <f t="shared" si="52"/>
        <v>180.1</v>
      </c>
      <c r="K108" s="39">
        <f t="shared" si="53"/>
        <v>986.82</v>
      </c>
      <c r="L108" s="92">
        <f t="shared" si="54"/>
        <v>1.0225055913566466E-2</v>
      </c>
    </row>
    <row r="109" spans="1:12" s="38" customFormat="1" ht="30" customHeight="1">
      <c r="A109" s="145" t="s">
        <v>465</v>
      </c>
      <c r="B109" s="270" t="s">
        <v>1610</v>
      </c>
      <c r="C109" s="89" t="s">
        <v>1514</v>
      </c>
      <c r="D109" s="274">
        <v>10</v>
      </c>
      <c r="E109" s="187">
        <v>2.29</v>
      </c>
      <c r="F109" s="187">
        <v>6.77</v>
      </c>
      <c r="G109" s="39">
        <f t="shared" si="49"/>
        <v>22.9</v>
      </c>
      <c r="H109" s="39">
        <f t="shared" si="50"/>
        <v>67.7</v>
      </c>
      <c r="I109" s="39">
        <f t="shared" si="51"/>
        <v>90.6</v>
      </c>
      <c r="J109" s="39">
        <f t="shared" si="52"/>
        <v>20.23</v>
      </c>
      <c r="K109" s="39">
        <f t="shared" si="53"/>
        <v>110.83</v>
      </c>
      <c r="L109" s="92">
        <f t="shared" si="54"/>
        <v>1.1483785765393599E-3</v>
      </c>
    </row>
    <row r="110" spans="1:12" s="38" customFormat="1" ht="30" customHeight="1">
      <c r="A110" s="145" t="s">
        <v>466</v>
      </c>
      <c r="B110" s="270" t="s">
        <v>1611</v>
      </c>
      <c r="C110" s="89" t="s">
        <v>1514</v>
      </c>
      <c r="D110" s="274">
        <v>10</v>
      </c>
      <c r="E110" s="187">
        <v>5.2829999999999995</v>
      </c>
      <c r="F110" s="187">
        <v>17.783999999999999</v>
      </c>
      <c r="G110" s="39">
        <f t="shared" si="49"/>
        <v>52.83</v>
      </c>
      <c r="H110" s="39">
        <f t="shared" si="50"/>
        <v>177.84</v>
      </c>
      <c r="I110" s="39">
        <f t="shared" si="51"/>
        <v>230.67000000000002</v>
      </c>
      <c r="J110" s="39">
        <f t="shared" si="52"/>
        <v>51.5</v>
      </c>
      <c r="K110" s="39">
        <f t="shared" si="53"/>
        <v>282.17</v>
      </c>
      <c r="L110" s="92">
        <f t="shared" si="54"/>
        <v>2.923738905910956E-3</v>
      </c>
    </row>
    <row r="111" spans="1:12" s="38" customFormat="1" ht="30" customHeight="1">
      <c r="A111" s="145" t="s">
        <v>467</v>
      </c>
      <c r="B111" s="270" t="s">
        <v>1612</v>
      </c>
      <c r="C111" s="89" t="s">
        <v>1514</v>
      </c>
      <c r="D111" s="274">
        <v>5</v>
      </c>
      <c r="E111" s="187">
        <v>9.4640000000000004</v>
      </c>
      <c r="F111" s="187">
        <v>28.647999999999996</v>
      </c>
      <c r="G111" s="39">
        <f t="shared" si="49"/>
        <v>47.32</v>
      </c>
      <c r="H111" s="39">
        <f t="shared" si="50"/>
        <v>143.24</v>
      </c>
      <c r="I111" s="39">
        <f t="shared" si="51"/>
        <v>190.56</v>
      </c>
      <c r="J111" s="39">
        <f t="shared" si="52"/>
        <v>42.54</v>
      </c>
      <c r="K111" s="39">
        <f t="shared" si="53"/>
        <v>233.1</v>
      </c>
      <c r="L111" s="92">
        <f t="shared" si="54"/>
        <v>2.4152941098197676E-3</v>
      </c>
    </row>
    <row r="112" spans="1:12" s="38" customFormat="1" ht="30" customHeight="1">
      <c r="A112" s="145" t="s">
        <v>468</v>
      </c>
      <c r="B112" s="270" t="s">
        <v>1613</v>
      </c>
      <c r="C112" s="89" t="s">
        <v>1514</v>
      </c>
      <c r="D112" s="274">
        <v>5</v>
      </c>
      <c r="E112" s="187">
        <v>6.3019999999999996</v>
      </c>
      <c r="F112" s="187">
        <v>21.651999999999997</v>
      </c>
      <c r="G112" s="39">
        <f t="shared" si="49"/>
        <v>31.51</v>
      </c>
      <c r="H112" s="39">
        <f t="shared" si="50"/>
        <v>108.26</v>
      </c>
      <c r="I112" s="39">
        <f t="shared" si="51"/>
        <v>139.77000000000001</v>
      </c>
      <c r="J112" s="39">
        <f t="shared" si="52"/>
        <v>31.2</v>
      </c>
      <c r="K112" s="39">
        <f t="shared" si="53"/>
        <v>170.97</v>
      </c>
      <c r="L112" s="92">
        <f t="shared" si="54"/>
        <v>1.7715265291972787E-3</v>
      </c>
    </row>
    <row r="113" spans="1:12" s="38" customFormat="1" ht="30" customHeight="1">
      <c r="A113" s="145" t="s">
        <v>469</v>
      </c>
      <c r="B113" s="270" t="s">
        <v>1614</v>
      </c>
      <c r="C113" s="89" t="s">
        <v>1514</v>
      </c>
      <c r="D113" s="274">
        <v>5</v>
      </c>
      <c r="E113" s="187">
        <v>11.945</v>
      </c>
      <c r="F113" s="187">
        <v>42.75</v>
      </c>
      <c r="G113" s="39">
        <f t="shared" si="49"/>
        <v>59.73</v>
      </c>
      <c r="H113" s="39">
        <f t="shared" si="50"/>
        <v>213.75</v>
      </c>
      <c r="I113" s="39">
        <f t="shared" si="51"/>
        <v>273.48</v>
      </c>
      <c r="J113" s="39">
        <f t="shared" si="52"/>
        <v>61.05</v>
      </c>
      <c r="K113" s="39">
        <f t="shared" si="53"/>
        <v>334.53000000000003</v>
      </c>
      <c r="L113" s="92">
        <f t="shared" si="54"/>
        <v>3.4662734386872881E-3</v>
      </c>
    </row>
    <row r="114" spans="1:12" s="38" customFormat="1" ht="30" customHeight="1">
      <c r="A114" s="145" t="s">
        <v>470</v>
      </c>
      <c r="B114" s="270" t="s">
        <v>1615</v>
      </c>
      <c r="C114" s="89" t="s">
        <v>1514</v>
      </c>
      <c r="D114" s="274">
        <v>10</v>
      </c>
      <c r="E114" s="187">
        <v>6</v>
      </c>
      <c r="F114" s="187">
        <v>19.934999999999999</v>
      </c>
      <c r="G114" s="39">
        <f t="shared" si="49"/>
        <v>60</v>
      </c>
      <c r="H114" s="39">
        <f t="shared" si="50"/>
        <v>199.35</v>
      </c>
      <c r="I114" s="39">
        <f t="shared" si="51"/>
        <v>259.35000000000002</v>
      </c>
      <c r="J114" s="39">
        <f t="shared" si="52"/>
        <v>57.9</v>
      </c>
      <c r="K114" s="39">
        <f t="shared" si="53"/>
        <v>317.25</v>
      </c>
      <c r="L114" s="92">
        <f t="shared" si="54"/>
        <v>3.287224608924587E-3</v>
      </c>
    </row>
    <row r="115" spans="1:12" s="38" customFormat="1" ht="30" customHeight="1">
      <c r="A115" s="145" t="s">
        <v>471</v>
      </c>
      <c r="B115" s="270" t="s">
        <v>1616</v>
      </c>
      <c r="C115" s="89" t="s">
        <v>1557</v>
      </c>
      <c r="D115" s="274">
        <v>25</v>
      </c>
      <c r="E115" s="187">
        <v>6.2264999999999997</v>
      </c>
      <c r="F115" s="187">
        <v>18.094999999999999</v>
      </c>
      <c r="G115" s="39">
        <f t="shared" si="49"/>
        <v>155.66</v>
      </c>
      <c r="H115" s="39">
        <f t="shared" si="50"/>
        <v>452.38</v>
      </c>
      <c r="I115" s="39">
        <f t="shared" si="51"/>
        <v>608.04</v>
      </c>
      <c r="J115" s="39">
        <f t="shared" si="52"/>
        <v>135.75</v>
      </c>
      <c r="K115" s="39">
        <f t="shared" si="53"/>
        <v>743.79</v>
      </c>
      <c r="L115" s="92">
        <f t="shared" si="54"/>
        <v>7.7068708963656998E-3</v>
      </c>
    </row>
    <row r="116" spans="1:12" s="38" customFormat="1" ht="30" customHeight="1">
      <c r="A116" s="145" t="s">
        <v>472</v>
      </c>
      <c r="B116" s="270" t="s">
        <v>1617</v>
      </c>
      <c r="C116" s="89" t="s">
        <v>1517</v>
      </c>
      <c r="D116" s="274">
        <v>50</v>
      </c>
      <c r="E116" s="187">
        <v>3.1050800000000001</v>
      </c>
      <c r="F116" s="187">
        <v>3.6949999999999998</v>
      </c>
      <c r="G116" s="39">
        <f>ROUND(D116*E116,2)</f>
        <v>155.25</v>
      </c>
      <c r="H116" s="39">
        <f>ROUND(D116*F116,2)</f>
        <v>184.75</v>
      </c>
      <c r="I116" s="39">
        <f>G116+H116</f>
        <v>340</v>
      </c>
      <c r="J116" s="39">
        <f t="shared" si="52"/>
        <v>75.91</v>
      </c>
      <c r="K116" s="39">
        <f>I116+J116</f>
        <v>415.90999999999997</v>
      </c>
      <c r="L116" s="92">
        <f t="shared" si="54"/>
        <v>4.3095022445951928E-3</v>
      </c>
    </row>
    <row r="117" spans="1:12" s="38" customFormat="1" ht="30" customHeight="1">
      <c r="A117" s="145" t="s">
        <v>473</v>
      </c>
      <c r="B117" s="270" t="s">
        <v>1618</v>
      </c>
      <c r="C117" s="89" t="s">
        <v>1517</v>
      </c>
      <c r="D117" s="274">
        <v>10</v>
      </c>
      <c r="E117" s="187">
        <v>3.5279999999999996</v>
      </c>
      <c r="F117" s="187">
        <v>12.077999999999999</v>
      </c>
      <c r="G117" s="39">
        <f t="shared" si="49"/>
        <v>35.28</v>
      </c>
      <c r="H117" s="39">
        <f t="shared" si="50"/>
        <v>120.78</v>
      </c>
      <c r="I117" s="39">
        <f t="shared" si="51"/>
        <v>156.06</v>
      </c>
      <c r="J117" s="39">
        <f t="shared" si="52"/>
        <v>34.840000000000003</v>
      </c>
      <c r="K117" s="39">
        <f t="shared" si="53"/>
        <v>190.9</v>
      </c>
      <c r="L117" s="92">
        <f t="shared" si="54"/>
        <v>1.9780336575057644E-3</v>
      </c>
    </row>
    <row r="118" spans="1:12" s="38" customFormat="1" ht="30" customHeight="1">
      <c r="A118" s="145" t="s">
        <v>474</v>
      </c>
      <c r="B118" s="270" t="s">
        <v>1619</v>
      </c>
      <c r="C118" s="89" t="s">
        <v>1517</v>
      </c>
      <c r="D118" s="274">
        <v>10</v>
      </c>
      <c r="E118" s="187">
        <v>6.46</v>
      </c>
      <c r="F118" s="187">
        <v>18.45</v>
      </c>
      <c r="G118" s="39">
        <f t="shared" si="49"/>
        <v>64.599999999999994</v>
      </c>
      <c r="H118" s="39">
        <f t="shared" si="50"/>
        <v>184.5</v>
      </c>
      <c r="I118" s="39">
        <f t="shared" si="51"/>
        <v>249.1</v>
      </c>
      <c r="J118" s="39">
        <f t="shared" si="52"/>
        <v>55.61</v>
      </c>
      <c r="K118" s="39">
        <f t="shared" si="53"/>
        <v>304.70999999999998</v>
      </c>
      <c r="L118" s="92">
        <f t="shared" si="54"/>
        <v>3.1572898678815155E-3</v>
      </c>
    </row>
    <row r="119" spans="1:12" s="38" customFormat="1" ht="30" customHeight="1">
      <c r="A119" s="145" t="s">
        <v>475</v>
      </c>
      <c r="B119" s="270" t="s">
        <v>1620</v>
      </c>
      <c r="C119" s="89" t="s">
        <v>1517</v>
      </c>
      <c r="D119" s="274">
        <v>50</v>
      </c>
      <c r="E119" s="187">
        <v>0.4</v>
      </c>
      <c r="F119" s="187">
        <v>13.963999999999999</v>
      </c>
      <c r="G119" s="39">
        <f t="shared" si="49"/>
        <v>20</v>
      </c>
      <c r="H119" s="39">
        <f t="shared" si="50"/>
        <v>698.2</v>
      </c>
      <c r="I119" s="39">
        <f t="shared" si="51"/>
        <v>718.2</v>
      </c>
      <c r="J119" s="39">
        <f t="shared" si="52"/>
        <v>160.34</v>
      </c>
      <c r="K119" s="39">
        <f t="shared" si="53"/>
        <v>878.54000000000008</v>
      </c>
      <c r="L119" s="92">
        <f t="shared" si="54"/>
        <v>9.1030994733636156E-3</v>
      </c>
    </row>
    <row r="120" spans="1:12" s="38" customFormat="1" ht="30" customHeight="1">
      <c r="A120" s="145" t="s">
        <v>476</v>
      </c>
      <c r="B120" s="270" t="s">
        <v>1621</v>
      </c>
      <c r="C120" s="89" t="s">
        <v>1517</v>
      </c>
      <c r="D120" s="274">
        <v>100</v>
      </c>
      <c r="E120" s="187">
        <v>5.8839999999999995</v>
      </c>
      <c r="F120" s="187">
        <v>17.989999999999998</v>
      </c>
      <c r="G120" s="39">
        <f t="shared" si="49"/>
        <v>588.4</v>
      </c>
      <c r="H120" s="39">
        <f t="shared" si="50"/>
        <v>1799</v>
      </c>
      <c r="I120" s="39">
        <f t="shared" si="51"/>
        <v>2387.4</v>
      </c>
      <c r="J120" s="39">
        <f t="shared" si="52"/>
        <v>532.99</v>
      </c>
      <c r="K120" s="39">
        <f t="shared" si="53"/>
        <v>2920.3900000000003</v>
      </c>
      <c r="L120" s="92">
        <f t="shared" si="54"/>
        <v>3.0259977543442951E-2</v>
      </c>
    </row>
    <row r="121" spans="1:12" s="38" customFormat="1" ht="30" customHeight="1">
      <c r="A121" s="145" t="s">
        <v>477</v>
      </c>
      <c r="B121" s="270" t="s">
        <v>1622</v>
      </c>
      <c r="C121" s="89" t="s">
        <v>1514</v>
      </c>
      <c r="D121" s="178">
        <v>5</v>
      </c>
      <c r="E121" s="187">
        <v>17.850000000000001</v>
      </c>
      <c r="F121" s="187">
        <v>55.379999999999995</v>
      </c>
      <c r="G121" s="39">
        <f t="shared" ref="G121" si="55">ROUND(D121*E121,2)</f>
        <v>89.25</v>
      </c>
      <c r="H121" s="39">
        <f t="shared" ref="H121" si="56">ROUND(D121*F121,2)</f>
        <v>276.89999999999998</v>
      </c>
      <c r="I121" s="39">
        <f t="shared" ref="I121" si="57">G121+H121</f>
        <v>366.15</v>
      </c>
      <c r="J121" s="39">
        <f t="shared" ref="J121" si="58">ROUND($J$15*I121,2)</f>
        <v>81.739999999999995</v>
      </c>
      <c r="K121" s="39">
        <f t="shared" ref="K121" si="59">I121+J121</f>
        <v>447.89</v>
      </c>
      <c r="L121" s="92">
        <f t="shared" si="54"/>
        <v>4.6408669191213029E-3</v>
      </c>
    </row>
    <row r="122" spans="1:12" s="38" customFormat="1" ht="30" customHeight="1">
      <c r="A122" s="145" t="s">
        <v>478</v>
      </c>
      <c r="B122" s="270" t="s">
        <v>1623</v>
      </c>
      <c r="C122" s="89" t="s">
        <v>1517</v>
      </c>
      <c r="D122" s="274">
        <v>20</v>
      </c>
      <c r="E122" s="187">
        <v>2.41</v>
      </c>
      <c r="F122" s="187">
        <v>6.99</v>
      </c>
      <c r="G122" s="39">
        <f t="shared" si="49"/>
        <v>48.2</v>
      </c>
      <c r="H122" s="39">
        <f t="shared" si="50"/>
        <v>139.80000000000001</v>
      </c>
      <c r="I122" s="39">
        <f t="shared" si="51"/>
        <v>188</v>
      </c>
      <c r="J122" s="39">
        <f t="shared" si="52"/>
        <v>41.97</v>
      </c>
      <c r="K122" s="39">
        <f t="shared" si="53"/>
        <v>229.97</v>
      </c>
      <c r="L122" s="92">
        <f t="shared" si="54"/>
        <v>2.3828622326694635E-3</v>
      </c>
    </row>
    <row r="123" spans="1:12" s="38" customFormat="1" ht="30" customHeight="1">
      <c r="A123" s="145" t="s">
        <v>479</v>
      </c>
      <c r="B123" s="270" t="s">
        <v>1624</v>
      </c>
      <c r="C123" s="89" t="s">
        <v>1514</v>
      </c>
      <c r="D123" s="274">
        <v>1</v>
      </c>
      <c r="E123" s="187">
        <v>48.045000000000002</v>
      </c>
      <c r="F123" s="187">
        <v>164.64</v>
      </c>
      <c r="G123" s="39">
        <f t="shared" si="49"/>
        <v>48.05</v>
      </c>
      <c r="H123" s="39">
        <f t="shared" si="50"/>
        <v>164.64</v>
      </c>
      <c r="I123" s="39">
        <f t="shared" si="51"/>
        <v>212.69</v>
      </c>
      <c r="J123" s="39">
        <f t="shared" si="52"/>
        <v>47.48</v>
      </c>
      <c r="K123" s="39">
        <f t="shared" si="53"/>
        <v>260.17</v>
      </c>
      <c r="L123" s="92">
        <f t="shared" si="54"/>
        <v>2.6957832198704805E-3</v>
      </c>
    </row>
    <row r="124" spans="1:12" s="38" customFormat="1" ht="30" customHeight="1">
      <c r="A124" s="145" t="s">
        <v>480</v>
      </c>
      <c r="B124" s="270" t="s">
        <v>1625</v>
      </c>
      <c r="C124" s="89" t="s">
        <v>1514</v>
      </c>
      <c r="D124" s="274">
        <v>5</v>
      </c>
      <c r="E124" s="187">
        <v>2.3520000000000003</v>
      </c>
      <c r="F124" s="187">
        <v>8.0519999999999996</v>
      </c>
      <c r="G124" s="39">
        <f t="shared" si="49"/>
        <v>11.76</v>
      </c>
      <c r="H124" s="39">
        <f t="shared" si="50"/>
        <v>40.26</v>
      </c>
      <c r="I124" s="39">
        <f t="shared" si="51"/>
        <v>52.019999999999996</v>
      </c>
      <c r="J124" s="39">
        <f t="shared" si="52"/>
        <v>11.61</v>
      </c>
      <c r="K124" s="39">
        <f t="shared" si="53"/>
        <v>63.629999999999995</v>
      </c>
      <c r="L124" s="92">
        <f t="shared" si="54"/>
        <v>6.5931001376161216E-4</v>
      </c>
    </row>
    <row r="125" spans="1:12" s="38" customFormat="1" ht="30" customHeight="1">
      <c r="A125" s="145" t="s">
        <v>481</v>
      </c>
      <c r="B125" s="270" t="s">
        <v>1626</v>
      </c>
      <c r="C125" s="89" t="s">
        <v>1557</v>
      </c>
      <c r="D125" s="274">
        <v>50</v>
      </c>
      <c r="E125" s="187">
        <v>1.4155</v>
      </c>
      <c r="F125" s="187">
        <v>4.423</v>
      </c>
      <c r="G125" s="39">
        <f t="shared" si="49"/>
        <v>70.78</v>
      </c>
      <c r="H125" s="39">
        <f t="shared" si="50"/>
        <v>221.15</v>
      </c>
      <c r="I125" s="39">
        <f t="shared" si="51"/>
        <v>291.93</v>
      </c>
      <c r="J125" s="39">
        <f t="shared" si="52"/>
        <v>65.17</v>
      </c>
      <c r="K125" s="39">
        <f t="shared" si="53"/>
        <v>357.1</v>
      </c>
      <c r="L125" s="92">
        <f t="shared" ref="L125:L146" si="60">K125/$K$1201*100</f>
        <v>3.7001352493206308E-3</v>
      </c>
    </row>
    <row r="126" spans="1:12" s="38" customFormat="1" ht="30" customHeight="1">
      <c r="A126" s="145" t="s">
        <v>482</v>
      </c>
      <c r="B126" s="270" t="s">
        <v>1627</v>
      </c>
      <c r="C126" s="89" t="s">
        <v>1557</v>
      </c>
      <c r="D126" s="274">
        <v>50</v>
      </c>
      <c r="E126" s="187">
        <v>1.4889999999999999</v>
      </c>
      <c r="F126" s="187">
        <v>5.0914999999999999</v>
      </c>
      <c r="G126" s="39">
        <f t="shared" si="49"/>
        <v>74.45</v>
      </c>
      <c r="H126" s="39">
        <f t="shared" si="50"/>
        <v>254.58</v>
      </c>
      <c r="I126" s="39">
        <f t="shared" si="51"/>
        <v>329.03000000000003</v>
      </c>
      <c r="J126" s="39">
        <f t="shared" ref="J126:J146" si="61">ROUND($J$15*I126,2)</f>
        <v>73.459999999999994</v>
      </c>
      <c r="K126" s="39">
        <f t="shared" si="53"/>
        <v>402.49</v>
      </c>
      <c r="L126" s="92">
        <f t="shared" si="60"/>
        <v>4.1704492761105031E-3</v>
      </c>
    </row>
    <row r="127" spans="1:12" s="38" customFormat="1" ht="30" customHeight="1">
      <c r="A127" s="145" t="s">
        <v>483</v>
      </c>
      <c r="B127" s="270" t="s">
        <v>1628</v>
      </c>
      <c r="C127" s="89" t="s">
        <v>1557</v>
      </c>
      <c r="D127" s="274">
        <v>50</v>
      </c>
      <c r="E127" s="187">
        <v>1.2000000000000002</v>
      </c>
      <c r="F127" s="187">
        <v>3.9870000000000001</v>
      </c>
      <c r="G127" s="39">
        <f t="shared" si="49"/>
        <v>60</v>
      </c>
      <c r="H127" s="39">
        <f t="shared" si="50"/>
        <v>199.35</v>
      </c>
      <c r="I127" s="39">
        <f t="shared" si="51"/>
        <v>259.35000000000002</v>
      </c>
      <c r="J127" s="39">
        <f t="shared" si="61"/>
        <v>57.9</v>
      </c>
      <c r="K127" s="39">
        <f t="shared" si="53"/>
        <v>317.25</v>
      </c>
      <c r="L127" s="92">
        <f t="shared" si="60"/>
        <v>3.287224608924587E-3</v>
      </c>
    </row>
    <row r="128" spans="1:12" s="38" customFormat="1" ht="35.1" customHeight="1">
      <c r="A128" s="145" t="s">
        <v>484</v>
      </c>
      <c r="B128" s="270" t="s">
        <v>1629</v>
      </c>
      <c r="C128" s="89" t="s">
        <v>1514</v>
      </c>
      <c r="D128" s="178">
        <v>10</v>
      </c>
      <c r="E128" s="187">
        <v>7.6000999999999994</v>
      </c>
      <c r="F128" s="187">
        <v>22.890999999999998</v>
      </c>
      <c r="G128" s="39">
        <f t="shared" ref="G128" si="62">ROUND(D128*E128,2)</f>
        <v>76</v>
      </c>
      <c r="H128" s="39">
        <f t="shared" ref="H128" si="63">ROUND(D128*F128,2)</f>
        <v>228.91</v>
      </c>
      <c r="I128" s="39">
        <f t="shared" ref="I128" si="64">G128+H128</f>
        <v>304.90999999999997</v>
      </c>
      <c r="J128" s="39">
        <f t="shared" ref="J128" si="65">ROUND($J$15*I128,2)</f>
        <v>68.069999999999993</v>
      </c>
      <c r="K128" s="39">
        <f t="shared" ref="K128" si="66">I128+J128</f>
        <v>372.97999999999996</v>
      </c>
      <c r="L128" s="92">
        <f t="shared" si="60"/>
        <v>3.8646778081534825E-3</v>
      </c>
    </row>
    <row r="129" spans="1:12" s="38" customFormat="1" ht="35.1" customHeight="1">
      <c r="A129" s="145" t="s">
        <v>485</v>
      </c>
      <c r="B129" s="270" t="s">
        <v>1630</v>
      </c>
      <c r="C129" s="89" t="s">
        <v>1517</v>
      </c>
      <c r="D129" s="274">
        <v>50</v>
      </c>
      <c r="E129" s="187">
        <v>0.67</v>
      </c>
      <c r="F129" s="187">
        <v>2.13</v>
      </c>
      <c r="G129" s="39">
        <f t="shared" si="49"/>
        <v>33.5</v>
      </c>
      <c r="H129" s="39">
        <f t="shared" si="50"/>
        <v>106.5</v>
      </c>
      <c r="I129" s="39">
        <f t="shared" si="51"/>
        <v>140</v>
      </c>
      <c r="J129" s="39">
        <f t="shared" si="61"/>
        <v>31.26</v>
      </c>
      <c r="K129" s="39">
        <f t="shared" si="53"/>
        <v>171.26</v>
      </c>
      <c r="L129" s="92">
        <f t="shared" si="60"/>
        <v>1.7745313996041757E-3</v>
      </c>
    </row>
    <row r="130" spans="1:12" s="38" customFormat="1" ht="35.1" customHeight="1">
      <c r="A130" s="145" t="s">
        <v>486</v>
      </c>
      <c r="B130" s="270" t="s">
        <v>1631</v>
      </c>
      <c r="C130" s="89" t="s">
        <v>1517</v>
      </c>
      <c r="D130" s="274">
        <v>50</v>
      </c>
      <c r="E130" s="187">
        <v>0.86</v>
      </c>
      <c r="F130" s="187">
        <v>2.64</v>
      </c>
      <c r="G130" s="39">
        <f t="shared" si="49"/>
        <v>43</v>
      </c>
      <c r="H130" s="39">
        <f t="shared" si="50"/>
        <v>132</v>
      </c>
      <c r="I130" s="39">
        <f t="shared" si="51"/>
        <v>175</v>
      </c>
      <c r="J130" s="39">
        <f t="shared" si="61"/>
        <v>39.07</v>
      </c>
      <c r="K130" s="39">
        <f t="shared" si="53"/>
        <v>214.07</v>
      </c>
      <c r="L130" s="92">
        <f t="shared" si="60"/>
        <v>2.2181124413947558E-3</v>
      </c>
    </row>
    <row r="131" spans="1:12" s="38" customFormat="1" ht="35.1" customHeight="1">
      <c r="A131" s="145" t="s">
        <v>487</v>
      </c>
      <c r="B131" s="270" t="s">
        <v>1632</v>
      </c>
      <c r="C131" s="89" t="s">
        <v>1514</v>
      </c>
      <c r="D131" s="274">
        <v>1</v>
      </c>
      <c r="E131" s="187">
        <v>48.84</v>
      </c>
      <c r="F131" s="187">
        <v>137.63</v>
      </c>
      <c r="G131" s="39">
        <f t="shared" si="49"/>
        <v>48.84</v>
      </c>
      <c r="H131" s="39">
        <f t="shared" si="50"/>
        <v>137.63</v>
      </c>
      <c r="I131" s="39">
        <f t="shared" si="51"/>
        <v>186.47</v>
      </c>
      <c r="J131" s="39">
        <f t="shared" si="61"/>
        <v>41.63</v>
      </c>
      <c r="K131" s="39">
        <f t="shared" si="53"/>
        <v>228.1</v>
      </c>
      <c r="L131" s="92">
        <f t="shared" si="60"/>
        <v>2.3634859993560231E-3</v>
      </c>
    </row>
    <row r="132" spans="1:12" s="38" customFormat="1" ht="35.1" customHeight="1">
      <c r="A132" s="145" t="s">
        <v>488</v>
      </c>
      <c r="B132" s="270" t="s">
        <v>1633</v>
      </c>
      <c r="C132" s="89" t="s">
        <v>1514</v>
      </c>
      <c r="D132" s="274">
        <v>1</v>
      </c>
      <c r="E132" s="187">
        <v>21.51</v>
      </c>
      <c r="F132" s="187">
        <v>60.74</v>
      </c>
      <c r="G132" s="39">
        <f t="shared" si="49"/>
        <v>21.51</v>
      </c>
      <c r="H132" s="39">
        <f t="shared" si="50"/>
        <v>60.74</v>
      </c>
      <c r="I132" s="39">
        <f t="shared" si="51"/>
        <v>82.25</v>
      </c>
      <c r="J132" s="39">
        <f t="shared" si="61"/>
        <v>18.36</v>
      </c>
      <c r="K132" s="39">
        <f t="shared" si="53"/>
        <v>100.61</v>
      </c>
      <c r="L132" s="92">
        <f t="shared" si="60"/>
        <v>1.0424827987514664E-3</v>
      </c>
    </row>
    <row r="133" spans="1:12" s="38" customFormat="1" ht="35.1" customHeight="1">
      <c r="A133" s="145" t="s">
        <v>489</v>
      </c>
      <c r="B133" s="270" t="s">
        <v>1634</v>
      </c>
      <c r="C133" s="89" t="s">
        <v>1514</v>
      </c>
      <c r="D133" s="274">
        <v>1</v>
      </c>
      <c r="E133" s="187">
        <v>455.34000000000003</v>
      </c>
      <c r="F133" s="187">
        <v>263.35000000000002</v>
      </c>
      <c r="G133" s="39">
        <f t="shared" si="49"/>
        <v>455.34</v>
      </c>
      <c r="H133" s="39">
        <f t="shared" si="50"/>
        <v>263.35000000000002</v>
      </c>
      <c r="I133" s="39">
        <f t="shared" si="51"/>
        <v>718.69</v>
      </c>
      <c r="J133" s="39">
        <f t="shared" si="61"/>
        <v>160.44999999999999</v>
      </c>
      <c r="K133" s="39">
        <f t="shared" si="53"/>
        <v>879.1400000000001</v>
      </c>
      <c r="L133" s="92">
        <f t="shared" si="60"/>
        <v>9.1093164466192651E-3</v>
      </c>
    </row>
    <row r="134" spans="1:12" s="38" customFormat="1" ht="35.1" customHeight="1">
      <c r="A134" s="145" t="s">
        <v>490</v>
      </c>
      <c r="B134" s="270" t="s">
        <v>1635</v>
      </c>
      <c r="C134" s="89" t="s">
        <v>1514</v>
      </c>
      <c r="D134" s="274">
        <v>1</v>
      </c>
      <c r="E134" s="187">
        <v>229.73</v>
      </c>
      <c r="F134" s="187">
        <v>132.87</v>
      </c>
      <c r="G134" s="39">
        <f t="shared" si="49"/>
        <v>229.73</v>
      </c>
      <c r="H134" s="39">
        <f t="shared" si="50"/>
        <v>132.87</v>
      </c>
      <c r="I134" s="39">
        <f t="shared" si="51"/>
        <v>362.6</v>
      </c>
      <c r="J134" s="39">
        <f t="shared" si="61"/>
        <v>80.95</v>
      </c>
      <c r="K134" s="39">
        <f t="shared" si="53"/>
        <v>443.55</v>
      </c>
      <c r="L134" s="92">
        <f t="shared" si="60"/>
        <v>4.5958974792387726E-3</v>
      </c>
    </row>
    <row r="135" spans="1:12" s="38" customFormat="1" ht="30" customHeight="1">
      <c r="A135" s="145" t="s">
        <v>491</v>
      </c>
      <c r="B135" s="270" t="s">
        <v>1636</v>
      </c>
      <c r="C135" s="89" t="s">
        <v>1517</v>
      </c>
      <c r="D135" s="274">
        <v>10</v>
      </c>
      <c r="E135" s="187">
        <v>1.94</v>
      </c>
      <c r="F135" s="187">
        <v>5.61</v>
      </c>
      <c r="G135" s="39">
        <f t="shared" si="49"/>
        <v>19.399999999999999</v>
      </c>
      <c r="H135" s="39">
        <f t="shared" si="50"/>
        <v>56.1</v>
      </c>
      <c r="I135" s="39">
        <f t="shared" si="51"/>
        <v>75.5</v>
      </c>
      <c r="J135" s="39">
        <f t="shared" si="61"/>
        <v>16.86</v>
      </c>
      <c r="K135" s="39">
        <f t="shared" si="53"/>
        <v>92.36</v>
      </c>
      <c r="L135" s="92">
        <f t="shared" si="60"/>
        <v>9.5699941648628799E-4</v>
      </c>
    </row>
    <row r="136" spans="1:12" s="38" customFormat="1" ht="30" customHeight="1">
      <c r="A136" s="145" t="s">
        <v>492</v>
      </c>
      <c r="B136" s="270" t="s">
        <v>1637</v>
      </c>
      <c r="C136" s="89" t="s">
        <v>1517</v>
      </c>
      <c r="D136" s="274">
        <v>10</v>
      </c>
      <c r="E136" s="187">
        <v>0.67</v>
      </c>
      <c r="F136" s="187">
        <v>2.06</v>
      </c>
      <c r="G136" s="39">
        <f t="shared" si="49"/>
        <v>6.7</v>
      </c>
      <c r="H136" s="39">
        <f t="shared" si="50"/>
        <v>20.6</v>
      </c>
      <c r="I136" s="39">
        <f t="shared" si="51"/>
        <v>27.3</v>
      </c>
      <c r="J136" s="39">
        <f t="shared" si="61"/>
        <v>6.09</v>
      </c>
      <c r="K136" s="39">
        <f t="shared" si="53"/>
        <v>33.39</v>
      </c>
      <c r="L136" s="92">
        <f t="shared" si="60"/>
        <v>3.4597456167688564E-4</v>
      </c>
    </row>
    <row r="137" spans="1:12" s="38" customFormat="1" ht="30" customHeight="1">
      <c r="A137" s="145" t="s">
        <v>493</v>
      </c>
      <c r="B137" s="270" t="s">
        <v>1638</v>
      </c>
      <c r="C137" s="89" t="s">
        <v>1517</v>
      </c>
      <c r="D137" s="274">
        <v>10</v>
      </c>
      <c r="E137" s="187">
        <v>27.7</v>
      </c>
      <c r="F137" s="187">
        <v>12.68</v>
      </c>
      <c r="G137" s="39">
        <f t="shared" si="49"/>
        <v>277</v>
      </c>
      <c r="H137" s="39">
        <f t="shared" si="50"/>
        <v>126.8</v>
      </c>
      <c r="I137" s="39">
        <f t="shared" si="51"/>
        <v>403.8</v>
      </c>
      <c r="J137" s="39">
        <f t="shared" si="61"/>
        <v>90.15</v>
      </c>
      <c r="K137" s="39">
        <f t="shared" si="53"/>
        <v>493.95000000000005</v>
      </c>
      <c r="L137" s="92">
        <f t="shared" si="60"/>
        <v>5.1181232327133178E-3</v>
      </c>
    </row>
    <row r="138" spans="1:12" s="38" customFormat="1" ht="30" customHeight="1">
      <c r="A138" s="145" t="s">
        <v>494</v>
      </c>
      <c r="B138" s="270" t="s">
        <v>1639</v>
      </c>
      <c r="C138" s="89" t="s">
        <v>1557</v>
      </c>
      <c r="D138" s="178">
        <v>100</v>
      </c>
      <c r="E138" s="187">
        <v>0.13200000000000001</v>
      </c>
      <c r="F138" s="187">
        <v>0.42293999999999998</v>
      </c>
      <c r="G138" s="39">
        <f t="shared" ref="G138" si="67">ROUND(D138*E138,2)</f>
        <v>13.2</v>
      </c>
      <c r="H138" s="39">
        <f t="shared" ref="H138" si="68">ROUND(D138*F138,2)</f>
        <v>42.29</v>
      </c>
      <c r="I138" s="39">
        <f t="shared" ref="I138" si="69">G138+H138</f>
        <v>55.489999999999995</v>
      </c>
      <c r="J138" s="39">
        <f t="shared" ref="J138" si="70">ROUND($J$15*I138,2)</f>
        <v>12.39</v>
      </c>
      <c r="K138" s="39">
        <f t="shared" ref="K138" si="71">I138+J138</f>
        <v>67.88</v>
      </c>
      <c r="L138" s="92">
        <f t="shared" si="60"/>
        <v>7.0334690765579502E-4</v>
      </c>
    </row>
    <row r="139" spans="1:12" s="38" customFormat="1" ht="30" customHeight="1">
      <c r="A139" s="145" t="s">
        <v>495</v>
      </c>
      <c r="B139" s="270" t="s">
        <v>1640</v>
      </c>
      <c r="C139" s="89" t="s">
        <v>1557</v>
      </c>
      <c r="D139" s="274">
        <v>100</v>
      </c>
      <c r="E139" s="187">
        <v>0.11</v>
      </c>
      <c r="F139" s="187">
        <v>0.39</v>
      </c>
      <c r="G139" s="39">
        <f t="shared" si="49"/>
        <v>11</v>
      </c>
      <c r="H139" s="39">
        <f t="shared" si="50"/>
        <v>39</v>
      </c>
      <c r="I139" s="39">
        <f t="shared" si="51"/>
        <v>50</v>
      </c>
      <c r="J139" s="39">
        <f t="shared" si="61"/>
        <v>11.16</v>
      </c>
      <c r="K139" s="39">
        <f t="shared" si="53"/>
        <v>61.16</v>
      </c>
      <c r="L139" s="92">
        <f t="shared" si="60"/>
        <v>6.3371680719252245E-4</v>
      </c>
    </row>
    <row r="140" spans="1:12" s="38" customFormat="1" ht="30" customHeight="1">
      <c r="A140" s="145" t="s">
        <v>496</v>
      </c>
      <c r="B140" s="270" t="s">
        <v>1641</v>
      </c>
      <c r="C140" s="89" t="s">
        <v>1517</v>
      </c>
      <c r="D140" s="274">
        <v>10</v>
      </c>
      <c r="E140" s="187">
        <v>5.67</v>
      </c>
      <c r="F140" s="187">
        <v>15.12</v>
      </c>
      <c r="G140" s="39">
        <f t="shared" si="49"/>
        <v>56.7</v>
      </c>
      <c r="H140" s="39">
        <f t="shared" si="50"/>
        <v>151.19999999999999</v>
      </c>
      <c r="I140" s="39">
        <f t="shared" si="51"/>
        <v>207.89999999999998</v>
      </c>
      <c r="J140" s="39">
        <f t="shared" si="61"/>
        <v>46.41</v>
      </c>
      <c r="K140" s="39">
        <f t="shared" si="53"/>
        <v>254.30999999999997</v>
      </c>
      <c r="L140" s="92">
        <f t="shared" si="60"/>
        <v>2.6350641144069712E-3</v>
      </c>
    </row>
    <row r="141" spans="1:12" s="38" customFormat="1" ht="30" customHeight="1">
      <c r="A141" s="145" t="s">
        <v>497</v>
      </c>
      <c r="B141" s="270" t="s">
        <v>1642</v>
      </c>
      <c r="C141" s="89" t="s">
        <v>1517</v>
      </c>
      <c r="D141" s="274">
        <v>50</v>
      </c>
      <c r="E141" s="187">
        <v>4.03</v>
      </c>
      <c r="F141" s="187">
        <v>10.81</v>
      </c>
      <c r="G141" s="39">
        <f t="shared" si="49"/>
        <v>201.5</v>
      </c>
      <c r="H141" s="39">
        <f t="shared" si="50"/>
        <v>540.5</v>
      </c>
      <c r="I141" s="39">
        <f t="shared" si="51"/>
        <v>742</v>
      </c>
      <c r="J141" s="39">
        <f t="shared" si="61"/>
        <v>165.65</v>
      </c>
      <c r="K141" s="39">
        <f t="shared" si="53"/>
        <v>907.65</v>
      </c>
      <c r="L141" s="92">
        <f t="shared" si="60"/>
        <v>9.4047262924835343E-3</v>
      </c>
    </row>
    <row r="142" spans="1:12" s="38" customFormat="1" ht="30" customHeight="1">
      <c r="A142" s="145" t="s">
        <v>498</v>
      </c>
      <c r="B142" s="270" t="s">
        <v>1643</v>
      </c>
      <c r="C142" s="89" t="s">
        <v>1514</v>
      </c>
      <c r="D142" s="274">
        <v>2</v>
      </c>
      <c r="E142" s="187">
        <v>17.61</v>
      </c>
      <c r="F142" s="187">
        <v>55.699999999999996</v>
      </c>
      <c r="G142" s="39">
        <f t="shared" si="49"/>
        <v>35.22</v>
      </c>
      <c r="H142" s="39">
        <f t="shared" si="50"/>
        <v>111.4</v>
      </c>
      <c r="I142" s="39">
        <f t="shared" si="51"/>
        <v>146.62</v>
      </c>
      <c r="J142" s="39">
        <f t="shared" si="61"/>
        <v>32.729999999999997</v>
      </c>
      <c r="K142" s="39">
        <f t="shared" si="53"/>
        <v>179.35</v>
      </c>
      <c r="L142" s="92">
        <f t="shared" si="60"/>
        <v>1.8583569223345143E-3</v>
      </c>
    </row>
    <row r="143" spans="1:12" s="38" customFormat="1" ht="30" customHeight="1">
      <c r="A143" s="145" t="s">
        <v>499</v>
      </c>
      <c r="B143" s="270" t="s">
        <v>1644</v>
      </c>
      <c r="C143" s="89" t="s">
        <v>1514</v>
      </c>
      <c r="D143" s="274">
        <v>2</v>
      </c>
      <c r="E143" s="187">
        <v>24.024999999999999</v>
      </c>
      <c r="F143" s="187">
        <v>80.894999999999982</v>
      </c>
      <c r="G143" s="39">
        <f t="shared" si="49"/>
        <v>48.05</v>
      </c>
      <c r="H143" s="39">
        <f t="shared" si="50"/>
        <v>161.79</v>
      </c>
      <c r="I143" s="39">
        <f t="shared" si="51"/>
        <v>209.83999999999997</v>
      </c>
      <c r="J143" s="39">
        <f t="shared" si="61"/>
        <v>46.85</v>
      </c>
      <c r="K143" s="39">
        <f t="shared" si="53"/>
        <v>256.69</v>
      </c>
      <c r="L143" s="92">
        <f t="shared" si="60"/>
        <v>2.6597247749877138E-3</v>
      </c>
    </row>
    <row r="144" spans="1:12" s="38" customFormat="1" ht="30" customHeight="1">
      <c r="A144" s="145" t="s">
        <v>500</v>
      </c>
      <c r="B144" s="270" t="s">
        <v>1645</v>
      </c>
      <c r="C144" s="89" t="s">
        <v>1514</v>
      </c>
      <c r="D144" s="274">
        <v>2</v>
      </c>
      <c r="E144" s="187">
        <v>27.03</v>
      </c>
      <c r="F144" s="187">
        <v>91.844999999999999</v>
      </c>
      <c r="G144" s="39">
        <f t="shared" si="49"/>
        <v>54.06</v>
      </c>
      <c r="H144" s="39">
        <f t="shared" si="50"/>
        <v>183.69</v>
      </c>
      <c r="I144" s="39">
        <f t="shared" si="51"/>
        <v>237.75</v>
      </c>
      <c r="J144" s="39">
        <f t="shared" si="61"/>
        <v>53.08</v>
      </c>
      <c r="K144" s="39">
        <f t="shared" si="53"/>
        <v>290.83</v>
      </c>
      <c r="L144" s="92">
        <f t="shared" si="60"/>
        <v>3.013470553234161E-3</v>
      </c>
    </row>
    <row r="145" spans="1:12" s="38" customFormat="1" ht="30" customHeight="1">
      <c r="A145" s="145" t="s">
        <v>501</v>
      </c>
      <c r="B145" s="270" t="s">
        <v>1646</v>
      </c>
      <c r="C145" s="89" t="s">
        <v>1514</v>
      </c>
      <c r="D145" s="274">
        <v>20</v>
      </c>
      <c r="E145" s="187">
        <v>7.0440000000000005</v>
      </c>
      <c r="F145" s="187">
        <v>22.28</v>
      </c>
      <c r="G145" s="39">
        <f t="shared" si="49"/>
        <v>140.88</v>
      </c>
      <c r="H145" s="39">
        <f t="shared" si="50"/>
        <v>445.6</v>
      </c>
      <c r="I145" s="39">
        <f t="shared" si="51"/>
        <v>586.48</v>
      </c>
      <c r="J145" s="39">
        <f t="shared" si="61"/>
        <v>130.93</v>
      </c>
      <c r="K145" s="39">
        <f t="shared" si="53"/>
        <v>717.41000000000008</v>
      </c>
      <c r="L145" s="92">
        <f t="shared" si="60"/>
        <v>7.4335313055589863E-3</v>
      </c>
    </row>
    <row r="146" spans="1:12" s="38" customFormat="1" ht="30" customHeight="1">
      <c r="A146" s="145" t="s">
        <v>502</v>
      </c>
      <c r="B146" s="270" t="s">
        <v>1647</v>
      </c>
      <c r="C146" s="89" t="s">
        <v>1514</v>
      </c>
      <c r="D146" s="274">
        <v>10</v>
      </c>
      <c r="E146" s="187">
        <v>9.468</v>
      </c>
      <c r="F146" s="187">
        <v>27.372</v>
      </c>
      <c r="G146" s="39">
        <f t="shared" si="49"/>
        <v>94.68</v>
      </c>
      <c r="H146" s="39">
        <f t="shared" si="50"/>
        <v>273.72000000000003</v>
      </c>
      <c r="I146" s="39">
        <f t="shared" si="51"/>
        <v>368.40000000000003</v>
      </c>
      <c r="J146" s="39">
        <f t="shared" si="61"/>
        <v>82.25</v>
      </c>
      <c r="K146" s="39">
        <f t="shared" si="53"/>
        <v>450.65000000000003</v>
      </c>
      <c r="L146" s="92">
        <f t="shared" si="60"/>
        <v>4.6694649960972896E-3</v>
      </c>
    </row>
    <row r="147" spans="1:12" s="38" customFormat="1" ht="30" customHeight="1">
      <c r="A147" s="181" t="s">
        <v>30</v>
      </c>
      <c r="B147" s="160" t="s">
        <v>200</v>
      </c>
      <c r="C147" s="133"/>
      <c r="D147" s="133">
        <v>0</v>
      </c>
      <c r="E147" s="133"/>
      <c r="F147" s="133">
        <v>0</v>
      </c>
      <c r="G147" s="166">
        <f t="shared" ref="G147:L147" si="72">SUM(G148:G150)</f>
        <v>790</v>
      </c>
      <c r="H147" s="166">
        <f t="shared" si="72"/>
        <v>1790.3999999999999</v>
      </c>
      <c r="I147" s="166">
        <f t="shared" si="72"/>
        <v>2580.3999999999996</v>
      </c>
      <c r="J147" s="166">
        <f t="shared" si="72"/>
        <v>576.07999999999993</v>
      </c>
      <c r="K147" s="166">
        <f t="shared" si="72"/>
        <v>3156.48</v>
      </c>
      <c r="L147" s="167">
        <f t="shared" si="72"/>
        <v>3.2706252903320035E-2</v>
      </c>
    </row>
    <row r="148" spans="1:12" s="38" customFormat="1" ht="30" customHeight="1">
      <c r="A148" s="182" t="s">
        <v>503</v>
      </c>
      <c r="B148" s="270" t="s">
        <v>1648</v>
      </c>
      <c r="C148" s="89" t="s">
        <v>1548</v>
      </c>
      <c r="D148" s="136">
        <v>20</v>
      </c>
      <c r="E148" s="187">
        <v>23.27</v>
      </c>
      <c r="F148" s="187">
        <v>58.49</v>
      </c>
      <c r="G148" s="39">
        <f>ROUND(D148*E148,2)</f>
        <v>465.4</v>
      </c>
      <c r="H148" s="39">
        <f>ROUND(D148*F148,2)</f>
        <v>1169.8</v>
      </c>
      <c r="I148" s="39">
        <f>G148+H148</f>
        <v>1635.1999999999998</v>
      </c>
      <c r="J148" s="39">
        <f>ROUND($J$15*I148,2)</f>
        <v>365.06</v>
      </c>
      <c r="K148" s="39">
        <f>I148+J148</f>
        <v>2000.2599999999998</v>
      </c>
      <c r="L148" s="92">
        <f>K148/$K$1201*100</f>
        <v>2.0725938207241903E-2</v>
      </c>
    </row>
    <row r="149" spans="1:12" s="38" customFormat="1" ht="30" customHeight="1">
      <c r="A149" s="182" t="s">
        <v>504</v>
      </c>
      <c r="B149" s="270" t="s">
        <v>1649</v>
      </c>
      <c r="C149" s="89" t="s">
        <v>1548</v>
      </c>
      <c r="D149" s="136">
        <v>20</v>
      </c>
      <c r="E149" s="187">
        <v>7.62</v>
      </c>
      <c r="F149" s="187">
        <v>13.24</v>
      </c>
      <c r="G149" s="39">
        <f>ROUND(D149*E149,2)</f>
        <v>152.4</v>
      </c>
      <c r="H149" s="39">
        <f>ROUND(D149*F149,2)</f>
        <v>264.8</v>
      </c>
      <c r="I149" s="39">
        <f>G149+H149</f>
        <v>417.20000000000005</v>
      </c>
      <c r="J149" s="39">
        <f>ROUND($J$15*I149,2)</f>
        <v>93.14</v>
      </c>
      <c r="K149" s="39">
        <f>I149+J149</f>
        <v>510.34000000000003</v>
      </c>
      <c r="L149" s="92">
        <f>K149/$K$1201*100</f>
        <v>5.2879502188134721E-3</v>
      </c>
    </row>
    <row r="150" spans="1:12" s="38" customFormat="1" ht="30" customHeight="1">
      <c r="A150" s="182" t="s">
        <v>505</v>
      </c>
      <c r="B150" s="270" t="s">
        <v>1650</v>
      </c>
      <c r="C150" s="89" t="s">
        <v>1548</v>
      </c>
      <c r="D150" s="136">
        <v>20</v>
      </c>
      <c r="E150" s="187">
        <v>8.61</v>
      </c>
      <c r="F150" s="187">
        <v>17.79</v>
      </c>
      <c r="G150" s="39">
        <f>ROUND(D150*E150,2)</f>
        <v>172.2</v>
      </c>
      <c r="H150" s="39">
        <f>ROUND(D150*F150,2)</f>
        <v>355.8</v>
      </c>
      <c r="I150" s="39">
        <f>G150+H150</f>
        <v>528</v>
      </c>
      <c r="J150" s="39">
        <f>ROUND($J$15*I150,2)</f>
        <v>117.88</v>
      </c>
      <c r="K150" s="39">
        <f>I150+J150</f>
        <v>645.88</v>
      </c>
      <c r="L150" s="92">
        <f>K150/$K$1201*100</f>
        <v>6.6923644772646567E-3</v>
      </c>
    </row>
    <row r="151" spans="1:12" s="38" customFormat="1" ht="30" customHeight="1">
      <c r="A151" s="119" t="s">
        <v>31</v>
      </c>
      <c r="B151" s="120" t="s">
        <v>36</v>
      </c>
      <c r="C151" s="121"/>
      <c r="D151" s="132"/>
      <c r="E151" s="121"/>
      <c r="F151" s="132"/>
      <c r="G151" s="123">
        <f t="shared" ref="G151:L151" si="73">SUM(G152:G157)</f>
        <v>103699.76999999999</v>
      </c>
      <c r="H151" s="123">
        <f t="shared" si="73"/>
        <v>14640.93</v>
      </c>
      <c r="I151" s="123">
        <f t="shared" si="73"/>
        <v>118340.7</v>
      </c>
      <c r="J151" s="123">
        <f t="shared" si="73"/>
        <v>26419.690000000002</v>
      </c>
      <c r="K151" s="123">
        <f t="shared" si="73"/>
        <v>144760.39000000001</v>
      </c>
      <c r="L151" s="123">
        <f t="shared" si="73"/>
        <v>1.499952455178946</v>
      </c>
    </row>
    <row r="152" spans="1:12" s="38" customFormat="1" ht="30" customHeight="1">
      <c r="A152" s="183" t="s">
        <v>506</v>
      </c>
      <c r="B152" s="270" t="s">
        <v>1651</v>
      </c>
      <c r="C152" s="89" t="s">
        <v>1543</v>
      </c>
      <c r="D152" s="136">
        <v>1</v>
      </c>
      <c r="E152" s="187">
        <v>6.01</v>
      </c>
      <c r="F152" s="187">
        <v>21.9</v>
      </c>
      <c r="G152" s="39">
        <f t="shared" ref="G152:G157" si="74">ROUND(D152*E152,2)</f>
        <v>6.01</v>
      </c>
      <c r="H152" s="39">
        <f t="shared" ref="H152:H157" si="75">ROUND(D152*F152,2)</f>
        <v>21.9</v>
      </c>
      <c r="I152" s="39">
        <f t="shared" ref="I152:I157" si="76">G152+H152</f>
        <v>27.909999999999997</v>
      </c>
      <c r="J152" s="39">
        <f t="shared" ref="J152:J157" si="77">ROUND($J$15*I152,2)</f>
        <v>6.23</v>
      </c>
      <c r="K152" s="39">
        <f t="shared" ref="K152:K157" si="78">I152+J152</f>
        <v>34.14</v>
      </c>
      <c r="L152" s="92">
        <f t="shared" ref="L152:L157" si="79">K152/$K$1201*100</f>
        <v>3.537457782464473E-4</v>
      </c>
    </row>
    <row r="153" spans="1:12" s="38" customFormat="1" ht="30" customHeight="1">
      <c r="A153" s="183" t="s">
        <v>507</v>
      </c>
      <c r="B153" s="270" t="s">
        <v>1652</v>
      </c>
      <c r="C153" s="89" t="s">
        <v>1543</v>
      </c>
      <c r="D153" s="136">
        <v>1</v>
      </c>
      <c r="E153" s="187">
        <v>5.87</v>
      </c>
      <c r="F153" s="187">
        <v>21.9</v>
      </c>
      <c r="G153" s="39">
        <f t="shared" si="74"/>
        <v>5.87</v>
      </c>
      <c r="H153" s="39">
        <f t="shared" si="75"/>
        <v>21.9</v>
      </c>
      <c r="I153" s="39">
        <f t="shared" si="76"/>
        <v>27.77</v>
      </c>
      <c r="J153" s="39">
        <f t="shared" si="77"/>
        <v>6.2</v>
      </c>
      <c r="K153" s="39">
        <f t="shared" si="78"/>
        <v>33.97</v>
      </c>
      <c r="L153" s="92">
        <f t="shared" si="79"/>
        <v>3.5198430249067998E-4</v>
      </c>
    </row>
    <row r="154" spans="1:12" s="38" customFormat="1" ht="39.950000000000003" customHeight="1">
      <c r="A154" s="183" t="s">
        <v>508</v>
      </c>
      <c r="B154" s="270" t="s">
        <v>1653</v>
      </c>
      <c r="C154" s="89" t="s">
        <v>1654</v>
      </c>
      <c r="D154" s="136">
        <v>20</v>
      </c>
      <c r="E154" s="187">
        <v>709.87412999999981</v>
      </c>
      <c r="F154" s="187">
        <v>34.737660000000005</v>
      </c>
      <c r="G154" s="39">
        <f t="shared" si="74"/>
        <v>14197.48</v>
      </c>
      <c r="H154" s="39">
        <f t="shared" si="75"/>
        <v>694.75</v>
      </c>
      <c r="I154" s="39">
        <f t="shared" si="76"/>
        <v>14892.23</v>
      </c>
      <c r="J154" s="39">
        <f t="shared" si="77"/>
        <v>3324.71</v>
      </c>
      <c r="K154" s="39">
        <f t="shared" si="78"/>
        <v>18216.939999999999</v>
      </c>
      <c r="L154" s="92">
        <f t="shared" si="79"/>
        <v>0.18875704796628104</v>
      </c>
    </row>
    <row r="155" spans="1:12" s="38" customFormat="1" ht="39.950000000000003" customHeight="1">
      <c r="A155" s="183" t="s">
        <v>509</v>
      </c>
      <c r="B155" s="270" t="s">
        <v>1655</v>
      </c>
      <c r="C155" s="89" t="s">
        <v>1654</v>
      </c>
      <c r="D155" s="136">
        <v>20</v>
      </c>
      <c r="E155" s="187">
        <v>597.80473999999992</v>
      </c>
      <c r="F155" s="187">
        <v>162.43</v>
      </c>
      <c r="G155" s="39">
        <f t="shared" si="74"/>
        <v>11956.09</v>
      </c>
      <c r="H155" s="39">
        <f t="shared" si="75"/>
        <v>3248.6</v>
      </c>
      <c r="I155" s="39">
        <f t="shared" si="76"/>
        <v>15204.69</v>
      </c>
      <c r="J155" s="39">
        <f t="shared" si="77"/>
        <v>3394.46</v>
      </c>
      <c r="K155" s="39">
        <f t="shared" si="78"/>
        <v>18599.150000000001</v>
      </c>
      <c r="L155" s="92">
        <f t="shared" si="79"/>
        <v>0.19271736354635063</v>
      </c>
    </row>
    <row r="156" spans="1:12" s="38" customFormat="1" ht="48.75" customHeight="1">
      <c r="A156" s="183" t="s">
        <v>510</v>
      </c>
      <c r="B156" s="270" t="s">
        <v>1656</v>
      </c>
      <c r="C156" s="89" t="s">
        <v>1548</v>
      </c>
      <c r="D156" s="136">
        <v>20</v>
      </c>
      <c r="E156" s="187">
        <v>1897.7237</v>
      </c>
      <c r="F156" s="187">
        <v>424.2519999999999</v>
      </c>
      <c r="G156" s="39">
        <f t="shared" si="74"/>
        <v>37954.47</v>
      </c>
      <c r="H156" s="39">
        <f t="shared" si="75"/>
        <v>8485.0400000000009</v>
      </c>
      <c r="I156" s="39">
        <f t="shared" si="76"/>
        <v>46439.51</v>
      </c>
      <c r="J156" s="39">
        <f t="shared" si="77"/>
        <v>10367.67</v>
      </c>
      <c r="K156" s="39">
        <f t="shared" si="78"/>
        <v>56807.18</v>
      </c>
      <c r="L156" s="92">
        <f t="shared" si="79"/>
        <v>0.58861453131476316</v>
      </c>
    </row>
    <row r="157" spans="1:12" s="38" customFormat="1" ht="39.950000000000003" customHeight="1">
      <c r="A157" s="183" t="s">
        <v>511</v>
      </c>
      <c r="B157" s="270" t="s">
        <v>1657</v>
      </c>
      <c r="C157" s="89" t="s">
        <v>1658</v>
      </c>
      <c r="D157" s="136">
        <v>2000</v>
      </c>
      <c r="E157" s="187">
        <v>19.789922999999998</v>
      </c>
      <c r="F157" s="187">
        <v>1.0843719999999999</v>
      </c>
      <c r="G157" s="39">
        <f t="shared" si="74"/>
        <v>39579.85</v>
      </c>
      <c r="H157" s="39">
        <f t="shared" si="75"/>
        <v>2168.7399999999998</v>
      </c>
      <c r="I157" s="39">
        <f t="shared" si="76"/>
        <v>41748.589999999997</v>
      </c>
      <c r="J157" s="39">
        <f t="shared" si="77"/>
        <v>9320.42</v>
      </c>
      <c r="K157" s="39">
        <f t="shared" si="78"/>
        <v>51069.009999999995</v>
      </c>
      <c r="L157" s="92">
        <f t="shared" si="79"/>
        <v>0.52915778227081423</v>
      </c>
    </row>
    <row r="158" spans="1:12" s="38" customFormat="1" ht="30" customHeight="1">
      <c r="A158" s="119" t="s">
        <v>32</v>
      </c>
      <c r="B158" s="120" t="s">
        <v>196</v>
      </c>
      <c r="C158" s="121"/>
      <c r="D158" s="122"/>
      <c r="E158" s="121"/>
      <c r="F158" s="122"/>
      <c r="G158" s="123">
        <f t="shared" ref="G158:L158" si="80">SUM(G159:G245)/2</f>
        <v>965186.83999999985</v>
      </c>
      <c r="H158" s="123">
        <f t="shared" si="80"/>
        <v>137908.14000000001</v>
      </c>
      <c r="I158" s="123">
        <f t="shared" si="80"/>
        <v>1103094.98</v>
      </c>
      <c r="J158" s="123">
        <f t="shared" si="80"/>
        <v>246267.10000000003</v>
      </c>
      <c r="K158" s="123">
        <f t="shared" si="80"/>
        <v>1349362.0799999998</v>
      </c>
      <c r="L158" s="123">
        <f t="shared" si="80"/>
        <v>13.981579939245606</v>
      </c>
    </row>
    <row r="159" spans="1:12" s="38" customFormat="1" ht="30" customHeight="1">
      <c r="A159" s="181" t="s">
        <v>512</v>
      </c>
      <c r="B159" s="160" t="s">
        <v>197</v>
      </c>
      <c r="C159" s="133"/>
      <c r="D159" s="133"/>
      <c r="E159" s="133"/>
      <c r="F159" s="133"/>
      <c r="G159" s="176">
        <f t="shared" ref="G159:L159" si="81">SUM(G160:G170)</f>
        <v>90048.569999999992</v>
      </c>
      <c r="H159" s="176">
        <f t="shared" si="81"/>
        <v>15520.319999999998</v>
      </c>
      <c r="I159" s="176">
        <f t="shared" si="81"/>
        <v>105568.89</v>
      </c>
      <c r="J159" s="176">
        <f t="shared" si="81"/>
        <v>23568.34</v>
      </c>
      <c r="K159" s="176">
        <f t="shared" si="81"/>
        <v>129137.23</v>
      </c>
      <c r="L159" s="176">
        <f t="shared" si="81"/>
        <v>1.3380711753643952</v>
      </c>
    </row>
    <row r="160" spans="1:12" s="38" customFormat="1" ht="35.1" customHeight="1">
      <c r="A160" s="135" t="s">
        <v>513</v>
      </c>
      <c r="B160" s="270" t="s">
        <v>1659</v>
      </c>
      <c r="C160" s="89" t="s">
        <v>1517</v>
      </c>
      <c r="D160" s="136">
        <v>10</v>
      </c>
      <c r="E160" s="187">
        <v>49.959999999999994</v>
      </c>
      <c r="F160" s="187">
        <v>26.53</v>
      </c>
      <c r="G160" s="39">
        <f t="shared" ref="G160:G179" si="82">ROUND(D160*E160,2)</f>
        <v>499.6</v>
      </c>
      <c r="H160" s="39">
        <f t="shared" ref="H160:H179" si="83">ROUND(D160*F160,2)</f>
        <v>265.3</v>
      </c>
      <c r="I160" s="39">
        <f t="shared" ref="I160:I179" si="84">G160+H160</f>
        <v>764.90000000000009</v>
      </c>
      <c r="J160" s="39">
        <f t="shared" ref="J160:J180" si="85">ROUND($J$15*I160,2)</f>
        <v>170.76</v>
      </c>
      <c r="K160" s="39">
        <f t="shared" ref="K160:K179" si="86">I160+J160</f>
        <v>935.66000000000008</v>
      </c>
      <c r="L160" s="92">
        <f t="shared" ref="L160:L170" si="87">K160/$K$1201*100</f>
        <v>9.6949553273014324E-3</v>
      </c>
    </row>
    <row r="161" spans="1:12" s="38" customFormat="1" ht="35.1" customHeight="1">
      <c r="A161" s="135" t="s">
        <v>514</v>
      </c>
      <c r="B161" s="270" t="s">
        <v>1660</v>
      </c>
      <c r="C161" s="89" t="s">
        <v>1517</v>
      </c>
      <c r="D161" s="136">
        <v>10</v>
      </c>
      <c r="E161" s="187">
        <v>59.569999999999993</v>
      </c>
      <c r="F161" s="187">
        <v>30.57</v>
      </c>
      <c r="G161" s="39">
        <f t="shared" si="82"/>
        <v>595.70000000000005</v>
      </c>
      <c r="H161" s="39">
        <f t="shared" si="83"/>
        <v>305.7</v>
      </c>
      <c r="I161" s="39">
        <f t="shared" si="84"/>
        <v>901.40000000000009</v>
      </c>
      <c r="J161" s="39">
        <f t="shared" si="85"/>
        <v>201.24</v>
      </c>
      <c r="K161" s="39">
        <f t="shared" si="86"/>
        <v>1102.6400000000001</v>
      </c>
      <c r="L161" s="92">
        <f t="shared" si="87"/>
        <v>1.1425138984348644E-2</v>
      </c>
    </row>
    <row r="162" spans="1:12" s="38" customFormat="1" ht="35.1" customHeight="1">
      <c r="A162" s="135" t="s">
        <v>515</v>
      </c>
      <c r="B162" s="270" t="s">
        <v>1661</v>
      </c>
      <c r="C162" s="89" t="s">
        <v>1517</v>
      </c>
      <c r="D162" s="136">
        <v>10</v>
      </c>
      <c r="E162" s="187">
        <v>38.79</v>
      </c>
      <c r="F162" s="187">
        <v>18.41</v>
      </c>
      <c r="G162" s="39">
        <f t="shared" si="82"/>
        <v>387.9</v>
      </c>
      <c r="H162" s="39">
        <f t="shared" si="83"/>
        <v>184.1</v>
      </c>
      <c r="I162" s="39">
        <f t="shared" si="84"/>
        <v>572</v>
      </c>
      <c r="J162" s="39">
        <f t="shared" si="85"/>
        <v>127.7</v>
      </c>
      <c r="K162" s="39">
        <f t="shared" si="86"/>
        <v>699.7</v>
      </c>
      <c r="L162" s="92">
        <f t="shared" si="87"/>
        <v>7.2500269782964019E-3</v>
      </c>
    </row>
    <row r="163" spans="1:12" s="38" customFormat="1" ht="35.1" customHeight="1">
      <c r="A163" s="135" t="s">
        <v>516</v>
      </c>
      <c r="B163" s="270" t="s">
        <v>1662</v>
      </c>
      <c r="C163" s="89" t="s">
        <v>1517</v>
      </c>
      <c r="D163" s="136">
        <v>10</v>
      </c>
      <c r="E163" s="187">
        <v>71.649999999999991</v>
      </c>
      <c r="F163" s="187">
        <v>59.97</v>
      </c>
      <c r="G163" s="39">
        <f t="shared" si="82"/>
        <v>716.5</v>
      </c>
      <c r="H163" s="39">
        <f t="shared" si="83"/>
        <v>599.70000000000005</v>
      </c>
      <c r="I163" s="39">
        <f t="shared" si="84"/>
        <v>1316.2</v>
      </c>
      <c r="J163" s="39">
        <f t="shared" si="85"/>
        <v>293.83999999999997</v>
      </c>
      <c r="K163" s="39">
        <f t="shared" si="86"/>
        <v>1610.04</v>
      </c>
      <c r="L163" s="92">
        <f t="shared" si="87"/>
        <v>1.6682626034209429E-2</v>
      </c>
    </row>
    <row r="164" spans="1:12" s="38" customFormat="1" ht="35.1" customHeight="1">
      <c r="A164" s="135" t="s">
        <v>517</v>
      </c>
      <c r="B164" s="270" t="s">
        <v>1663</v>
      </c>
      <c r="C164" s="89" t="s">
        <v>1557</v>
      </c>
      <c r="D164" s="136">
        <v>100</v>
      </c>
      <c r="E164" s="187">
        <v>36.770000000000003</v>
      </c>
      <c r="F164" s="187">
        <v>2.0299999999999998</v>
      </c>
      <c r="G164" s="39">
        <f t="shared" si="82"/>
        <v>3677</v>
      </c>
      <c r="H164" s="39">
        <f t="shared" si="83"/>
        <v>203</v>
      </c>
      <c r="I164" s="39">
        <f t="shared" si="84"/>
        <v>3880</v>
      </c>
      <c r="J164" s="39">
        <f t="shared" si="85"/>
        <v>866.21</v>
      </c>
      <c r="K164" s="39">
        <f t="shared" si="86"/>
        <v>4746.21</v>
      </c>
      <c r="L164" s="92">
        <f t="shared" si="87"/>
        <v>4.9178434392825737E-2</v>
      </c>
    </row>
    <row r="165" spans="1:12" s="38" customFormat="1" ht="35.1" customHeight="1">
      <c r="A165" s="135" t="s">
        <v>518</v>
      </c>
      <c r="B165" s="270" t="s">
        <v>1664</v>
      </c>
      <c r="C165" s="89" t="s">
        <v>1517</v>
      </c>
      <c r="D165" s="136">
        <v>600</v>
      </c>
      <c r="E165" s="187">
        <v>89.76</v>
      </c>
      <c r="F165" s="187">
        <v>14.92</v>
      </c>
      <c r="G165" s="39">
        <f t="shared" si="82"/>
        <v>53856</v>
      </c>
      <c r="H165" s="39">
        <f t="shared" si="83"/>
        <v>8952</v>
      </c>
      <c r="I165" s="39">
        <f t="shared" si="84"/>
        <v>62808</v>
      </c>
      <c r="J165" s="39">
        <f t="shared" si="85"/>
        <v>14021.95</v>
      </c>
      <c r="K165" s="39">
        <f t="shared" si="86"/>
        <v>76829.95</v>
      </c>
      <c r="L165" s="92">
        <f t="shared" si="87"/>
        <v>0.79608290730479292</v>
      </c>
    </row>
    <row r="166" spans="1:12" s="38" customFormat="1" ht="35.1" customHeight="1">
      <c r="A166" s="135" t="s">
        <v>519</v>
      </c>
      <c r="B166" s="270" t="s">
        <v>1665</v>
      </c>
      <c r="C166" s="89" t="s">
        <v>1517</v>
      </c>
      <c r="D166" s="136">
        <v>200</v>
      </c>
      <c r="E166" s="187">
        <v>103.7967</v>
      </c>
      <c r="F166" s="187">
        <v>15.122299999999999</v>
      </c>
      <c r="G166" s="39">
        <f t="shared" si="82"/>
        <v>20759.34</v>
      </c>
      <c r="H166" s="39">
        <f t="shared" si="83"/>
        <v>3024.46</v>
      </c>
      <c r="I166" s="39">
        <f t="shared" si="84"/>
        <v>23783.8</v>
      </c>
      <c r="J166" s="39">
        <f t="shared" si="85"/>
        <v>5309.76</v>
      </c>
      <c r="K166" s="39">
        <f t="shared" si="86"/>
        <v>29093.559999999998</v>
      </c>
      <c r="L166" s="92">
        <f t="shared" si="87"/>
        <v>0.30145647405271553</v>
      </c>
    </row>
    <row r="167" spans="1:12" s="38" customFormat="1" ht="35.1" customHeight="1">
      <c r="A167" s="135" t="s">
        <v>520</v>
      </c>
      <c r="B167" s="270" t="s">
        <v>1666</v>
      </c>
      <c r="C167" s="89" t="s">
        <v>1523</v>
      </c>
      <c r="D167" s="136">
        <v>100</v>
      </c>
      <c r="E167" s="187">
        <v>94.258299999999991</v>
      </c>
      <c r="F167" s="187">
        <v>15.122299999999999</v>
      </c>
      <c r="G167" s="39">
        <f t="shared" si="82"/>
        <v>9425.83</v>
      </c>
      <c r="H167" s="39">
        <f t="shared" si="83"/>
        <v>1512.23</v>
      </c>
      <c r="I167" s="39">
        <f t="shared" si="84"/>
        <v>10938.06</v>
      </c>
      <c r="J167" s="39">
        <f t="shared" si="85"/>
        <v>2441.9299999999998</v>
      </c>
      <c r="K167" s="39">
        <f t="shared" si="86"/>
        <v>13379.99</v>
      </c>
      <c r="L167" s="92">
        <f t="shared" si="87"/>
        <v>0.1386383999847593</v>
      </c>
    </row>
    <row r="168" spans="1:12" s="38" customFormat="1" ht="35.1" customHeight="1">
      <c r="A168" s="135" t="s">
        <v>521</v>
      </c>
      <c r="B168" s="270" t="s">
        <v>1667</v>
      </c>
      <c r="C168" s="89" t="s">
        <v>1543</v>
      </c>
      <c r="D168" s="136">
        <v>1</v>
      </c>
      <c r="E168" s="187">
        <v>6.01</v>
      </c>
      <c r="F168" s="187">
        <v>22.14</v>
      </c>
      <c r="G168" s="39">
        <f t="shared" ref="G168" si="88">ROUND(D168*E168,2)</f>
        <v>6.01</v>
      </c>
      <c r="H168" s="39">
        <f t="shared" ref="H168" si="89">ROUND(D168*F168,2)</f>
        <v>22.14</v>
      </c>
      <c r="I168" s="39">
        <f t="shared" ref="I168" si="90">G168+H168</f>
        <v>28.15</v>
      </c>
      <c r="J168" s="39">
        <f t="shared" ref="J168" si="91">ROUND($J$15*I168,2)</f>
        <v>6.28</v>
      </c>
      <c r="K168" s="39">
        <f t="shared" ref="K168" si="92">I168+J168</f>
        <v>34.43</v>
      </c>
      <c r="L168" s="92">
        <f t="shared" si="87"/>
        <v>3.5675064865334444E-4</v>
      </c>
    </row>
    <row r="169" spans="1:12" s="38" customFormat="1" ht="35.1" customHeight="1">
      <c r="A169" s="135" t="s">
        <v>522</v>
      </c>
      <c r="B169" s="270" t="s">
        <v>1668</v>
      </c>
      <c r="C169" s="89" t="s">
        <v>1543</v>
      </c>
      <c r="D169" s="136">
        <v>1</v>
      </c>
      <c r="E169" s="187">
        <v>5.89</v>
      </c>
      <c r="F169" s="187">
        <v>14.78</v>
      </c>
      <c r="G169" s="39">
        <f t="shared" ref="G169" si="93">ROUND(D169*E169,2)</f>
        <v>5.89</v>
      </c>
      <c r="H169" s="39">
        <f t="shared" ref="H169" si="94">ROUND(D169*F169,2)</f>
        <v>14.78</v>
      </c>
      <c r="I169" s="39">
        <f t="shared" ref="I169" si="95">G169+H169</f>
        <v>20.669999999999998</v>
      </c>
      <c r="J169" s="39">
        <f t="shared" ref="J169" si="96">ROUND($J$15*I169,2)</f>
        <v>4.6100000000000003</v>
      </c>
      <c r="K169" s="39">
        <f t="shared" ref="K169" si="97">I169+J169</f>
        <v>25.279999999999998</v>
      </c>
      <c r="L169" s="92">
        <f t="shared" si="87"/>
        <v>2.6194180650469204E-4</v>
      </c>
    </row>
    <row r="170" spans="1:12" s="38" customFormat="1" ht="35.1" customHeight="1">
      <c r="A170" s="135" t="s">
        <v>1187</v>
      </c>
      <c r="B170" s="270" t="s">
        <v>1669</v>
      </c>
      <c r="C170" s="89" t="s">
        <v>1557</v>
      </c>
      <c r="D170" s="178">
        <v>100</v>
      </c>
      <c r="E170" s="187">
        <v>1.1880000000000002</v>
      </c>
      <c r="F170" s="187">
        <v>4.3691399999999998</v>
      </c>
      <c r="G170" s="39">
        <f t="shared" ref="G170" si="98">ROUND(D170*E170,2)</f>
        <v>118.8</v>
      </c>
      <c r="H170" s="39">
        <f t="shared" ref="H170" si="99">ROUND(D170*F170,2)</f>
        <v>436.91</v>
      </c>
      <c r="I170" s="39">
        <f t="shared" ref="I170" si="100">G170+H170</f>
        <v>555.71</v>
      </c>
      <c r="J170" s="39">
        <f t="shared" ref="J170" si="101">ROUND($J$15*I170,2)</f>
        <v>124.06</v>
      </c>
      <c r="K170" s="39">
        <f t="shared" ref="K170" si="102">I170+J170</f>
        <v>679.77</v>
      </c>
      <c r="L170" s="92">
        <f t="shared" si="87"/>
        <v>7.0435198499879167E-3</v>
      </c>
    </row>
    <row r="171" spans="1:12" s="38" customFormat="1" ht="30" customHeight="1">
      <c r="A171" s="181" t="s">
        <v>523</v>
      </c>
      <c r="B171" s="160" t="s">
        <v>207</v>
      </c>
      <c r="C171" s="133"/>
      <c r="D171" s="133">
        <v>0</v>
      </c>
      <c r="E171" s="133"/>
      <c r="F171" s="133">
        <v>0</v>
      </c>
      <c r="G171" s="176">
        <f t="shared" ref="G171:L171" si="103">SUM(G172:G180)</f>
        <v>119366.78</v>
      </c>
      <c r="H171" s="176">
        <f t="shared" si="103"/>
        <v>21104.55</v>
      </c>
      <c r="I171" s="176">
        <f t="shared" si="103"/>
        <v>140471.32999999999</v>
      </c>
      <c r="J171" s="176">
        <f t="shared" si="103"/>
        <v>31360.370000000003</v>
      </c>
      <c r="K171" s="176">
        <f t="shared" si="103"/>
        <v>171831.7</v>
      </c>
      <c r="L171" s="176">
        <f t="shared" si="103"/>
        <v>1.7804551389546002</v>
      </c>
    </row>
    <row r="172" spans="1:12" s="38" customFormat="1" ht="57.75" customHeight="1">
      <c r="A172" s="135" t="s">
        <v>524</v>
      </c>
      <c r="B172" s="270" t="s">
        <v>1670</v>
      </c>
      <c r="C172" s="89" t="s">
        <v>1523</v>
      </c>
      <c r="D172" s="39">
        <v>50</v>
      </c>
      <c r="E172" s="187">
        <v>751.22499999999991</v>
      </c>
      <c r="F172" s="187">
        <v>110.72999999999999</v>
      </c>
      <c r="G172" s="39">
        <f t="shared" si="82"/>
        <v>37561.25</v>
      </c>
      <c r="H172" s="39">
        <f t="shared" si="83"/>
        <v>5536.5</v>
      </c>
      <c r="I172" s="39">
        <f t="shared" si="84"/>
        <v>43097.75</v>
      </c>
      <c r="J172" s="39">
        <f t="shared" si="85"/>
        <v>9621.6200000000008</v>
      </c>
      <c r="K172" s="39">
        <f t="shared" si="86"/>
        <v>52719.37</v>
      </c>
      <c r="L172" s="92">
        <f t="shared" ref="L172:L180" si="104">K172/$K$1201*100</f>
        <v>0.54625818890780331</v>
      </c>
    </row>
    <row r="173" spans="1:12" s="38" customFormat="1" ht="30" customHeight="1">
      <c r="A173" s="135" t="s">
        <v>525</v>
      </c>
      <c r="B173" s="270" t="s">
        <v>1671</v>
      </c>
      <c r="C173" s="89" t="s">
        <v>1517</v>
      </c>
      <c r="D173" s="136">
        <v>20</v>
      </c>
      <c r="E173" s="187">
        <v>573.97</v>
      </c>
      <c r="F173" s="187">
        <v>85.44</v>
      </c>
      <c r="G173" s="39">
        <f t="shared" si="82"/>
        <v>11479.4</v>
      </c>
      <c r="H173" s="39">
        <f t="shared" si="83"/>
        <v>1708.8</v>
      </c>
      <c r="I173" s="39">
        <f t="shared" si="84"/>
        <v>13188.199999999999</v>
      </c>
      <c r="J173" s="39">
        <f t="shared" si="85"/>
        <v>2944.28</v>
      </c>
      <c r="K173" s="39">
        <f t="shared" si="86"/>
        <v>16132.48</v>
      </c>
      <c r="L173" s="92">
        <f t="shared" si="104"/>
        <v>0.16715866117882969</v>
      </c>
    </row>
    <row r="174" spans="1:12" s="38" customFormat="1" ht="30" customHeight="1">
      <c r="A174" s="135" t="s">
        <v>526</v>
      </c>
      <c r="B174" s="270" t="s">
        <v>1672</v>
      </c>
      <c r="C174" s="89" t="s">
        <v>1517</v>
      </c>
      <c r="D174" s="136">
        <v>20</v>
      </c>
      <c r="E174" s="187">
        <v>990.78</v>
      </c>
      <c r="F174" s="187">
        <v>120.78</v>
      </c>
      <c r="G174" s="39">
        <f t="shared" si="82"/>
        <v>19815.599999999999</v>
      </c>
      <c r="H174" s="39">
        <f t="shared" si="83"/>
        <v>2415.6</v>
      </c>
      <c r="I174" s="39">
        <f t="shared" si="84"/>
        <v>22231.199999999997</v>
      </c>
      <c r="J174" s="39">
        <f t="shared" si="85"/>
        <v>4963.1400000000003</v>
      </c>
      <c r="K174" s="39">
        <f t="shared" si="86"/>
        <v>27194.339999999997</v>
      </c>
      <c r="L174" s="92">
        <f t="shared" si="104"/>
        <v>0.28177747414172494</v>
      </c>
    </row>
    <row r="175" spans="1:12" s="38" customFormat="1" ht="30" customHeight="1">
      <c r="A175" s="135" t="s">
        <v>527</v>
      </c>
      <c r="B175" s="270" t="s">
        <v>1673</v>
      </c>
      <c r="C175" s="89" t="s">
        <v>1514</v>
      </c>
      <c r="D175" s="136">
        <v>10</v>
      </c>
      <c r="E175" s="187">
        <v>678.71999999999991</v>
      </c>
      <c r="F175" s="187">
        <v>80.52</v>
      </c>
      <c r="G175" s="39">
        <f t="shared" si="82"/>
        <v>6787.2</v>
      </c>
      <c r="H175" s="39">
        <f t="shared" si="83"/>
        <v>805.2</v>
      </c>
      <c r="I175" s="39">
        <f t="shared" si="84"/>
        <v>7592.4</v>
      </c>
      <c r="J175" s="39">
        <f t="shared" si="85"/>
        <v>1695.01</v>
      </c>
      <c r="K175" s="39">
        <f t="shared" si="86"/>
        <v>9287.41</v>
      </c>
      <c r="L175" s="92">
        <f t="shared" si="104"/>
        <v>9.6232632640417023E-2</v>
      </c>
    </row>
    <row r="176" spans="1:12" s="38" customFormat="1" ht="30" customHeight="1">
      <c r="A176" s="135" t="s">
        <v>528</v>
      </c>
      <c r="B176" s="270" t="s">
        <v>1674</v>
      </c>
      <c r="C176" s="89" t="s">
        <v>1517</v>
      </c>
      <c r="D176" s="136">
        <v>50</v>
      </c>
      <c r="E176" s="187">
        <v>531.29999999999995</v>
      </c>
      <c r="F176" s="187">
        <v>120.78</v>
      </c>
      <c r="G176" s="39">
        <f>ROUND(D176*E176,2)</f>
        <v>26565</v>
      </c>
      <c r="H176" s="39">
        <f>ROUND(D176*F176,2)</f>
        <v>6039</v>
      </c>
      <c r="I176" s="39">
        <f>G176+H176</f>
        <v>32604</v>
      </c>
      <c r="J176" s="39">
        <f t="shared" si="85"/>
        <v>7278.88</v>
      </c>
      <c r="K176" s="39">
        <f>I176+J176</f>
        <v>39882.879999999997</v>
      </c>
      <c r="L176" s="92">
        <f t="shared" si="104"/>
        <v>0.4132513305304531</v>
      </c>
    </row>
    <row r="177" spans="1:12" s="38" customFormat="1" ht="30" customHeight="1">
      <c r="A177" s="135" t="s">
        <v>529</v>
      </c>
      <c r="B177" s="270" t="s">
        <v>1675</v>
      </c>
      <c r="C177" s="89" t="s">
        <v>1514</v>
      </c>
      <c r="D177" s="136">
        <v>10</v>
      </c>
      <c r="E177" s="187">
        <v>783.41</v>
      </c>
      <c r="F177" s="187">
        <v>60.39</v>
      </c>
      <c r="G177" s="39">
        <f>ROUND(D177*E177,2)</f>
        <v>7834.1</v>
      </c>
      <c r="H177" s="39">
        <f>ROUND(D177*F177,2)</f>
        <v>603.9</v>
      </c>
      <c r="I177" s="39">
        <f>G177+H177</f>
        <v>8438</v>
      </c>
      <c r="J177" s="39">
        <f t="shared" si="85"/>
        <v>1883.79</v>
      </c>
      <c r="K177" s="39">
        <f>I177+J177</f>
        <v>10321.790000000001</v>
      </c>
      <c r="L177" s="92">
        <f t="shared" si="104"/>
        <v>0.10695048730071463</v>
      </c>
    </row>
    <row r="178" spans="1:12" s="38" customFormat="1" ht="30" customHeight="1">
      <c r="A178" s="135" t="s">
        <v>530</v>
      </c>
      <c r="B178" s="270" t="s">
        <v>1676</v>
      </c>
      <c r="C178" s="89" t="s">
        <v>1517</v>
      </c>
      <c r="D178" s="136">
        <v>50</v>
      </c>
      <c r="E178" s="187">
        <v>108.67800000000001</v>
      </c>
      <c r="F178" s="187">
        <v>49.305</v>
      </c>
      <c r="G178" s="39">
        <f t="shared" si="82"/>
        <v>5433.9</v>
      </c>
      <c r="H178" s="39">
        <f t="shared" si="83"/>
        <v>2465.25</v>
      </c>
      <c r="I178" s="39">
        <f t="shared" si="84"/>
        <v>7899.15</v>
      </c>
      <c r="J178" s="39">
        <f t="shared" si="85"/>
        <v>1763.49</v>
      </c>
      <c r="K178" s="39">
        <f t="shared" si="86"/>
        <v>9662.64</v>
      </c>
      <c r="L178" s="92">
        <f t="shared" si="104"/>
        <v>0.10012062409827918</v>
      </c>
    </row>
    <row r="179" spans="1:12" s="38" customFormat="1" ht="30" customHeight="1">
      <c r="A179" s="135" t="s">
        <v>531</v>
      </c>
      <c r="B179" s="270" t="s">
        <v>1677</v>
      </c>
      <c r="C179" s="89" t="s">
        <v>1517</v>
      </c>
      <c r="D179" s="136">
        <v>100</v>
      </c>
      <c r="E179" s="187">
        <v>25.436</v>
      </c>
      <c r="F179" s="187">
        <v>8.3209999999999997</v>
      </c>
      <c r="G179" s="39">
        <f t="shared" si="82"/>
        <v>2543.6</v>
      </c>
      <c r="H179" s="39">
        <f t="shared" si="83"/>
        <v>832.1</v>
      </c>
      <c r="I179" s="39">
        <f t="shared" si="84"/>
        <v>3375.7</v>
      </c>
      <c r="J179" s="39">
        <f t="shared" si="85"/>
        <v>753.63</v>
      </c>
      <c r="K179" s="39">
        <f t="shared" si="86"/>
        <v>4129.33</v>
      </c>
      <c r="L179" s="92">
        <f t="shared" si="104"/>
        <v>4.2786556956250797E-2</v>
      </c>
    </row>
    <row r="180" spans="1:12" s="38" customFormat="1" ht="30" customHeight="1">
      <c r="A180" s="135" t="s">
        <v>532</v>
      </c>
      <c r="B180" s="270" t="s">
        <v>1678</v>
      </c>
      <c r="C180" s="89" t="s">
        <v>1517</v>
      </c>
      <c r="D180" s="136">
        <v>100</v>
      </c>
      <c r="E180" s="187">
        <v>13.467333333333332</v>
      </c>
      <c r="F180" s="187">
        <v>6.9819999999999993</v>
      </c>
      <c r="G180" s="39">
        <f>ROUND(D180*E180,2)</f>
        <v>1346.73</v>
      </c>
      <c r="H180" s="39">
        <f>ROUND(D180*F180,2)</f>
        <v>698.2</v>
      </c>
      <c r="I180" s="39">
        <f>G180+H180</f>
        <v>2044.93</v>
      </c>
      <c r="J180" s="39">
        <f t="shared" si="85"/>
        <v>456.53</v>
      </c>
      <c r="K180" s="39">
        <f>I180+J180</f>
        <v>2501.46</v>
      </c>
      <c r="L180" s="92">
        <f t="shared" si="104"/>
        <v>2.5919183200127649E-2</v>
      </c>
    </row>
    <row r="181" spans="1:12" s="38" customFormat="1" ht="30" customHeight="1">
      <c r="A181" s="181" t="s">
        <v>533</v>
      </c>
      <c r="B181" s="160" t="s">
        <v>205</v>
      </c>
      <c r="C181" s="133"/>
      <c r="D181" s="133">
        <v>0</v>
      </c>
      <c r="E181" s="133"/>
      <c r="F181" s="133">
        <v>0</v>
      </c>
      <c r="G181" s="176">
        <f t="shared" ref="G181:L181" si="105">SUM(G182:G190)</f>
        <v>10757.56</v>
      </c>
      <c r="H181" s="176">
        <f t="shared" si="105"/>
        <v>3385.6200000000003</v>
      </c>
      <c r="I181" s="176">
        <f t="shared" si="105"/>
        <v>14143.18</v>
      </c>
      <c r="J181" s="176">
        <f t="shared" si="105"/>
        <v>3157.48</v>
      </c>
      <c r="K181" s="176">
        <f t="shared" si="105"/>
        <v>17300.66</v>
      </c>
      <c r="L181" s="176">
        <f t="shared" si="105"/>
        <v>0.17926290087513713</v>
      </c>
    </row>
    <row r="182" spans="1:12" s="38" customFormat="1" ht="39.950000000000003" customHeight="1">
      <c r="A182" s="184" t="s">
        <v>534</v>
      </c>
      <c r="B182" s="270" t="s">
        <v>1679</v>
      </c>
      <c r="C182" s="89" t="s">
        <v>1517</v>
      </c>
      <c r="D182" s="136">
        <v>10</v>
      </c>
      <c r="E182" s="187">
        <v>383.39</v>
      </c>
      <c r="F182" s="187">
        <v>315.77999999999997</v>
      </c>
      <c r="G182" s="39">
        <f t="shared" ref="G182:G190" si="106">ROUND(D182*E182,2)</f>
        <v>3833.9</v>
      </c>
      <c r="H182" s="39">
        <f t="shared" ref="H182:H190" si="107">ROUND(D182*F182,2)</f>
        <v>3157.8</v>
      </c>
      <c r="I182" s="39">
        <f t="shared" ref="I182:I190" si="108">G182+H182</f>
        <v>6991.7000000000007</v>
      </c>
      <c r="J182" s="39">
        <f t="shared" ref="J182:J190" si="109">ROUND($J$15*I182,2)</f>
        <v>1560.9</v>
      </c>
      <c r="K182" s="39">
        <f t="shared" ref="K182:K190" si="110">I182+J182</f>
        <v>8552.6</v>
      </c>
      <c r="L182" s="92">
        <f t="shared" ref="L182:L190" si="111">K182/$K$1201*100</f>
        <v>8.8618809110444202E-2</v>
      </c>
    </row>
    <row r="183" spans="1:12" s="38" customFormat="1" ht="50.25" customHeight="1">
      <c r="A183" s="184" t="s">
        <v>535</v>
      </c>
      <c r="B183" s="270" t="s">
        <v>1680</v>
      </c>
      <c r="C183" s="89" t="s">
        <v>1517</v>
      </c>
      <c r="D183" s="136">
        <v>2</v>
      </c>
      <c r="E183" s="187">
        <v>222.45</v>
      </c>
      <c r="F183" s="187">
        <v>9.2200000000000006</v>
      </c>
      <c r="G183" s="39">
        <f t="shared" si="106"/>
        <v>444.9</v>
      </c>
      <c r="H183" s="39">
        <f t="shared" si="107"/>
        <v>18.440000000000001</v>
      </c>
      <c r="I183" s="39">
        <f t="shared" si="108"/>
        <v>463.34</v>
      </c>
      <c r="J183" s="39">
        <f t="shared" si="109"/>
        <v>103.44</v>
      </c>
      <c r="K183" s="39">
        <f t="shared" si="110"/>
        <v>566.78</v>
      </c>
      <c r="L183" s="92">
        <f t="shared" si="111"/>
        <v>5.8727601697282188E-3</v>
      </c>
    </row>
    <row r="184" spans="1:12" s="38" customFormat="1" ht="39.950000000000003" customHeight="1">
      <c r="A184" s="184" t="s">
        <v>536</v>
      </c>
      <c r="B184" s="270" t="s">
        <v>1681</v>
      </c>
      <c r="C184" s="89" t="s">
        <v>1517</v>
      </c>
      <c r="D184" s="136">
        <v>2</v>
      </c>
      <c r="E184" s="187">
        <v>315.89</v>
      </c>
      <c r="F184" s="187">
        <v>13.71</v>
      </c>
      <c r="G184" s="39">
        <f t="shared" si="106"/>
        <v>631.78</v>
      </c>
      <c r="H184" s="39">
        <f t="shared" si="107"/>
        <v>27.42</v>
      </c>
      <c r="I184" s="39">
        <f t="shared" si="108"/>
        <v>659.19999999999993</v>
      </c>
      <c r="J184" s="39">
        <f t="shared" si="109"/>
        <v>147.16999999999999</v>
      </c>
      <c r="K184" s="39">
        <f t="shared" si="110"/>
        <v>806.36999999999989</v>
      </c>
      <c r="L184" s="92">
        <f t="shared" si="111"/>
        <v>8.3553012069299253E-3</v>
      </c>
    </row>
    <row r="185" spans="1:12" s="38" customFormat="1" ht="50.25" customHeight="1">
      <c r="A185" s="184" t="s">
        <v>537</v>
      </c>
      <c r="B185" s="270" t="s">
        <v>1682</v>
      </c>
      <c r="C185" s="89" t="s">
        <v>1517</v>
      </c>
      <c r="D185" s="136">
        <v>2</v>
      </c>
      <c r="E185" s="187">
        <v>247.24</v>
      </c>
      <c r="F185" s="187">
        <v>9.1999999999999993</v>
      </c>
      <c r="G185" s="39">
        <f t="shared" si="106"/>
        <v>494.48</v>
      </c>
      <c r="H185" s="39">
        <f t="shared" si="107"/>
        <v>18.399999999999999</v>
      </c>
      <c r="I185" s="39">
        <f t="shared" si="108"/>
        <v>512.88</v>
      </c>
      <c r="J185" s="39">
        <f t="shared" si="109"/>
        <v>114.5</v>
      </c>
      <c r="K185" s="39">
        <f t="shared" si="110"/>
        <v>627.38</v>
      </c>
      <c r="L185" s="92">
        <f t="shared" si="111"/>
        <v>6.5006744685488019E-3</v>
      </c>
    </row>
    <row r="186" spans="1:12" s="38" customFormat="1" ht="39.950000000000003" customHeight="1">
      <c r="A186" s="184" t="s">
        <v>538</v>
      </c>
      <c r="B186" s="270" t="s">
        <v>1683</v>
      </c>
      <c r="C186" s="89" t="s">
        <v>1517</v>
      </c>
      <c r="D186" s="136">
        <v>2</v>
      </c>
      <c r="E186" s="187">
        <v>413.82</v>
      </c>
      <c r="F186" s="187">
        <v>29.82</v>
      </c>
      <c r="G186" s="39">
        <f t="shared" si="106"/>
        <v>827.64</v>
      </c>
      <c r="H186" s="39">
        <f t="shared" si="107"/>
        <v>59.64</v>
      </c>
      <c r="I186" s="39">
        <f t="shared" si="108"/>
        <v>887.28</v>
      </c>
      <c r="J186" s="39">
        <f t="shared" si="109"/>
        <v>198.09</v>
      </c>
      <c r="K186" s="39">
        <f t="shared" si="110"/>
        <v>1085.3699999999999</v>
      </c>
      <c r="L186" s="92">
        <f t="shared" si="111"/>
        <v>1.1246193770806868E-2</v>
      </c>
    </row>
    <row r="187" spans="1:12" s="38" customFormat="1" ht="39.950000000000003" customHeight="1">
      <c r="A187" s="184" t="s">
        <v>539</v>
      </c>
      <c r="B187" s="270" t="s">
        <v>1684</v>
      </c>
      <c r="C187" s="89" t="s">
        <v>1517</v>
      </c>
      <c r="D187" s="136">
        <v>2</v>
      </c>
      <c r="E187" s="187">
        <v>480.84</v>
      </c>
      <c r="F187" s="187">
        <v>21.89</v>
      </c>
      <c r="G187" s="39">
        <f t="shared" si="106"/>
        <v>961.68</v>
      </c>
      <c r="H187" s="39">
        <f t="shared" si="107"/>
        <v>43.78</v>
      </c>
      <c r="I187" s="39">
        <f t="shared" si="108"/>
        <v>1005.4599999999999</v>
      </c>
      <c r="J187" s="39">
        <f t="shared" si="109"/>
        <v>224.47</v>
      </c>
      <c r="K187" s="39">
        <f t="shared" si="110"/>
        <v>1229.9299999999998</v>
      </c>
      <c r="L187" s="92">
        <f t="shared" si="111"/>
        <v>1.2744069860534647E-2</v>
      </c>
    </row>
    <row r="188" spans="1:12" s="38" customFormat="1" ht="39.950000000000003" customHeight="1">
      <c r="A188" s="184" t="s">
        <v>540</v>
      </c>
      <c r="B188" s="270" t="s">
        <v>1685</v>
      </c>
      <c r="C188" s="89" t="s">
        <v>1517</v>
      </c>
      <c r="D188" s="136">
        <v>2</v>
      </c>
      <c r="E188" s="187">
        <v>765.39</v>
      </c>
      <c r="F188" s="187">
        <v>10.5</v>
      </c>
      <c r="G188" s="39">
        <f t="shared" si="106"/>
        <v>1530.78</v>
      </c>
      <c r="H188" s="39">
        <f t="shared" si="107"/>
        <v>21</v>
      </c>
      <c r="I188" s="39">
        <f t="shared" si="108"/>
        <v>1551.78</v>
      </c>
      <c r="J188" s="39">
        <f t="shared" si="109"/>
        <v>346.44</v>
      </c>
      <c r="K188" s="39">
        <f t="shared" si="110"/>
        <v>1898.22</v>
      </c>
      <c r="L188" s="92">
        <f t="shared" si="111"/>
        <v>1.9668638288897811E-2</v>
      </c>
    </row>
    <row r="189" spans="1:12" s="38" customFormat="1" ht="39.950000000000003" customHeight="1">
      <c r="A189" s="184" t="s">
        <v>541</v>
      </c>
      <c r="B189" s="270" t="s">
        <v>1686</v>
      </c>
      <c r="C189" s="89" t="s">
        <v>1517</v>
      </c>
      <c r="D189" s="136">
        <v>2</v>
      </c>
      <c r="E189" s="187">
        <v>437.66</v>
      </c>
      <c r="F189" s="187">
        <v>8.3000000000000007</v>
      </c>
      <c r="G189" s="39">
        <f t="shared" si="106"/>
        <v>875.32</v>
      </c>
      <c r="H189" s="39">
        <f t="shared" si="107"/>
        <v>16.600000000000001</v>
      </c>
      <c r="I189" s="39">
        <f t="shared" si="108"/>
        <v>891.92000000000007</v>
      </c>
      <c r="J189" s="39">
        <f t="shared" si="109"/>
        <v>199.12</v>
      </c>
      <c r="K189" s="39">
        <f t="shared" si="110"/>
        <v>1091.04</v>
      </c>
      <c r="L189" s="92">
        <f t="shared" si="111"/>
        <v>1.1304944168072754E-2</v>
      </c>
    </row>
    <row r="190" spans="1:12" s="38" customFormat="1" ht="39.950000000000003" customHeight="1">
      <c r="A190" s="184" t="s">
        <v>542</v>
      </c>
      <c r="B190" s="270" t="s">
        <v>1687</v>
      </c>
      <c r="C190" s="89" t="s">
        <v>1517</v>
      </c>
      <c r="D190" s="136">
        <v>2</v>
      </c>
      <c r="E190" s="187">
        <v>578.54</v>
      </c>
      <c r="F190" s="187">
        <v>11.27</v>
      </c>
      <c r="G190" s="39">
        <f t="shared" si="106"/>
        <v>1157.08</v>
      </c>
      <c r="H190" s="39">
        <f t="shared" si="107"/>
        <v>22.54</v>
      </c>
      <c r="I190" s="39">
        <f t="shared" si="108"/>
        <v>1179.6199999999999</v>
      </c>
      <c r="J190" s="39">
        <f t="shared" si="109"/>
        <v>263.35000000000002</v>
      </c>
      <c r="K190" s="39">
        <f t="shared" si="110"/>
        <v>1442.9699999999998</v>
      </c>
      <c r="L190" s="92">
        <f t="shared" si="111"/>
        <v>1.4951509831173871E-2</v>
      </c>
    </row>
    <row r="191" spans="1:12" s="38" customFormat="1" ht="30" customHeight="1">
      <c r="A191" s="181" t="s">
        <v>543</v>
      </c>
      <c r="B191" s="160" t="s">
        <v>202</v>
      </c>
      <c r="C191" s="133"/>
      <c r="D191" s="133">
        <v>0</v>
      </c>
      <c r="E191" s="133"/>
      <c r="F191" s="133">
        <v>0</v>
      </c>
      <c r="G191" s="176">
        <f t="shared" ref="G191:L191" si="112">SUM(G192:G202)</f>
        <v>98353.950000000012</v>
      </c>
      <c r="H191" s="176">
        <f t="shared" si="112"/>
        <v>10260.959999999999</v>
      </c>
      <c r="I191" s="176">
        <f t="shared" si="112"/>
        <v>108614.90999999999</v>
      </c>
      <c r="J191" s="176">
        <f t="shared" si="112"/>
        <v>24248.39</v>
      </c>
      <c r="K191" s="176">
        <f t="shared" si="112"/>
        <v>132863.30000000002</v>
      </c>
      <c r="L191" s="176">
        <f t="shared" si="112"/>
        <v>1.3766793045955241</v>
      </c>
    </row>
    <row r="192" spans="1:12" s="38" customFormat="1" ht="39.950000000000003" customHeight="1">
      <c r="A192" s="185" t="s">
        <v>544</v>
      </c>
      <c r="B192" s="270" t="s">
        <v>1688</v>
      </c>
      <c r="C192" s="89" t="s">
        <v>1543</v>
      </c>
      <c r="D192" s="136">
        <v>1</v>
      </c>
      <c r="E192" s="187">
        <v>5.87</v>
      </c>
      <c r="F192" s="187">
        <v>25.48</v>
      </c>
      <c r="G192" s="39">
        <f t="shared" ref="G192" si="113">ROUND(D192*E192,2)</f>
        <v>5.87</v>
      </c>
      <c r="H192" s="39">
        <f t="shared" ref="H192" si="114">ROUND(D192*F192,2)</f>
        <v>25.48</v>
      </c>
      <c r="I192" s="39">
        <f t="shared" ref="I192" si="115">G192+H192</f>
        <v>31.35</v>
      </c>
      <c r="J192" s="39">
        <f t="shared" ref="J192" si="116">ROUND($J$15*I192,2)</f>
        <v>7</v>
      </c>
      <c r="K192" s="39">
        <f t="shared" ref="K192" si="117">I192+J192</f>
        <v>38.35</v>
      </c>
      <c r="L192" s="92">
        <f t="shared" ref="L192:L202" si="118">K192/$K$1201*100</f>
        <v>3.9736820725692017E-4</v>
      </c>
    </row>
    <row r="193" spans="1:12" s="38" customFormat="1" ht="50.1" customHeight="1">
      <c r="A193" s="185" t="s">
        <v>545</v>
      </c>
      <c r="B193" s="270" t="s">
        <v>1689</v>
      </c>
      <c r="C193" s="89" t="s">
        <v>1514</v>
      </c>
      <c r="D193" s="136">
        <v>2</v>
      </c>
      <c r="E193" s="187">
        <v>631.85</v>
      </c>
      <c r="F193" s="187">
        <v>214.66</v>
      </c>
      <c r="G193" s="39">
        <f t="shared" ref="G193:G202" si="119">ROUND(D193*E193,2)</f>
        <v>1263.7</v>
      </c>
      <c r="H193" s="39">
        <f t="shared" ref="H193:H202" si="120">ROUND(D193*F193,2)</f>
        <v>429.32</v>
      </c>
      <c r="I193" s="39">
        <f t="shared" ref="I193:I202" si="121">G193+H193</f>
        <v>1693.02</v>
      </c>
      <c r="J193" s="39">
        <f t="shared" ref="J193:J202" si="122">ROUND($J$15*I193,2)</f>
        <v>377.97</v>
      </c>
      <c r="K193" s="39">
        <f t="shared" ref="K193:K202" si="123">I193+J193</f>
        <v>2070.9899999999998</v>
      </c>
      <c r="L193" s="92">
        <f t="shared" si="118"/>
        <v>2.1458815737862031E-2</v>
      </c>
    </row>
    <row r="194" spans="1:12" s="38" customFormat="1" ht="50.1" customHeight="1">
      <c r="A194" s="185" t="s">
        <v>546</v>
      </c>
      <c r="B194" s="270" t="s">
        <v>1690</v>
      </c>
      <c r="C194" s="89" t="s">
        <v>1514</v>
      </c>
      <c r="D194" s="136">
        <v>2</v>
      </c>
      <c r="E194" s="187">
        <v>757.1</v>
      </c>
      <c r="F194" s="187">
        <v>244.67</v>
      </c>
      <c r="G194" s="39">
        <f t="shared" si="119"/>
        <v>1514.2</v>
      </c>
      <c r="H194" s="39">
        <f t="shared" si="120"/>
        <v>489.34</v>
      </c>
      <c r="I194" s="39">
        <f t="shared" si="121"/>
        <v>2003.54</v>
      </c>
      <c r="J194" s="39">
        <f t="shared" si="122"/>
        <v>447.29</v>
      </c>
      <c r="K194" s="39">
        <f t="shared" si="123"/>
        <v>2450.83</v>
      </c>
      <c r="L194" s="92">
        <f t="shared" si="118"/>
        <v>2.5394574273571776E-2</v>
      </c>
    </row>
    <row r="195" spans="1:12" s="38" customFormat="1" ht="50.1" customHeight="1">
      <c r="A195" s="185" t="s">
        <v>547</v>
      </c>
      <c r="B195" s="270" t="s">
        <v>1691</v>
      </c>
      <c r="C195" s="89" t="s">
        <v>1514</v>
      </c>
      <c r="D195" s="136">
        <v>2</v>
      </c>
      <c r="E195" s="187">
        <v>791.19</v>
      </c>
      <c r="F195" s="187">
        <v>257.16000000000003</v>
      </c>
      <c r="G195" s="39">
        <f t="shared" si="119"/>
        <v>1582.38</v>
      </c>
      <c r="H195" s="39">
        <f t="shared" si="120"/>
        <v>514.32000000000005</v>
      </c>
      <c r="I195" s="39">
        <f t="shared" si="121"/>
        <v>2096.7000000000003</v>
      </c>
      <c r="J195" s="39">
        <f t="shared" si="122"/>
        <v>468.09</v>
      </c>
      <c r="K195" s="39">
        <f t="shared" si="123"/>
        <v>2564.7900000000004</v>
      </c>
      <c r="L195" s="92">
        <f t="shared" si="118"/>
        <v>2.6575384727261446E-2</v>
      </c>
    </row>
    <row r="196" spans="1:12" s="38" customFormat="1" ht="50.1" customHeight="1">
      <c r="A196" s="185" t="s">
        <v>548</v>
      </c>
      <c r="B196" s="270" t="s">
        <v>1692</v>
      </c>
      <c r="C196" s="89" t="s">
        <v>1514</v>
      </c>
      <c r="D196" s="136">
        <v>20</v>
      </c>
      <c r="E196" s="187">
        <v>862.32</v>
      </c>
      <c r="F196" s="187">
        <v>261.94</v>
      </c>
      <c r="G196" s="39">
        <f t="shared" si="119"/>
        <v>17246.400000000001</v>
      </c>
      <c r="H196" s="39">
        <f t="shared" si="120"/>
        <v>5238.8</v>
      </c>
      <c r="I196" s="39">
        <f t="shared" si="121"/>
        <v>22485.200000000001</v>
      </c>
      <c r="J196" s="39">
        <f t="shared" si="122"/>
        <v>5019.84</v>
      </c>
      <c r="K196" s="39">
        <f t="shared" si="123"/>
        <v>27505.040000000001</v>
      </c>
      <c r="L196" s="92">
        <f t="shared" si="118"/>
        <v>0.28499683012594207</v>
      </c>
    </row>
    <row r="197" spans="1:12" s="38" customFormat="1" ht="50.1" customHeight="1">
      <c r="A197" s="185" t="s">
        <v>549</v>
      </c>
      <c r="B197" s="270" t="s">
        <v>1693</v>
      </c>
      <c r="C197" s="89" t="s">
        <v>1514</v>
      </c>
      <c r="D197" s="39">
        <v>5</v>
      </c>
      <c r="E197" s="187">
        <v>1354.28</v>
      </c>
      <c r="F197" s="187">
        <v>120.78</v>
      </c>
      <c r="G197" s="39">
        <f t="shared" si="119"/>
        <v>6771.4</v>
      </c>
      <c r="H197" s="39">
        <f t="shared" si="120"/>
        <v>603.9</v>
      </c>
      <c r="I197" s="39">
        <f t="shared" si="121"/>
        <v>7375.2999999999993</v>
      </c>
      <c r="J197" s="39">
        <f t="shared" si="122"/>
        <v>1646.54</v>
      </c>
      <c r="K197" s="39">
        <f t="shared" si="123"/>
        <v>9021.84</v>
      </c>
      <c r="L197" s="92">
        <f t="shared" si="118"/>
        <v>9.3480896661245691E-2</v>
      </c>
    </row>
    <row r="198" spans="1:12" s="38" customFormat="1" ht="50.1" customHeight="1">
      <c r="A198" s="185" t="s">
        <v>550</v>
      </c>
      <c r="B198" s="270" t="s">
        <v>1694</v>
      </c>
      <c r="C198" s="89" t="s">
        <v>1514</v>
      </c>
      <c r="D198" s="39">
        <v>2</v>
      </c>
      <c r="E198" s="187">
        <v>737.04818</v>
      </c>
      <c r="F198" s="187">
        <v>15.120200000000001</v>
      </c>
      <c r="G198" s="39">
        <f t="shared" si="119"/>
        <v>1474.1</v>
      </c>
      <c r="H198" s="39">
        <f t="shared" si="120"/>
        <v>30.24</v>
      </c>
      <c r="I198" s="39">
        <f t="shared" si="121"/>
        <v>1504.34</v>
      </c>
      <c r="J198" s="39">
        <f t="shared" si="122"/>
        <v>335.85</v>
      </c>
      <c r="K198" s="39">
        <f t="shared" si="123"/>
        <v>1840.19</v>
      </c>
      <c r="L198" s="92">
        <f t="shared" si="118"/>
        <v>1.9067353358855593E-2</v>
      </c>
    </row>
    <row r="199" spans="1:12" s="38" customFormat="1" ht="50.1" customHeight="1">
      <c r="A199" s="185" t="s">
        <v>551</v>
      </c>
      <c r="B199" s="270" t="s">
        <v>1695</v>
      </c>
      <c r="C199" s="89" t="s">
        <v>1514</v>
      </c>
      <c r="D199" s="39">
        <v>2</v>
      </c>
      <c r="E199" s="187">
        <v>737.47130000000004</v>
      </c>
      <c r="F199" s="187">
        <v>16.697959999999998</v>
      </c>
      <c r="G199" s="39">
        <f t="shared" si="119"/>
        <v>1474.94</v>
      </c>
      <c r="H199" s="39">
        <f t="shared" si="120"/>
        <v>33.4</v>
      </c>
      <c r="I199" s="39">
        <f t="shared" si="121"/>
        <v>1508.3400000000001</v>
      </c>
      <c r="J199" s="39">
        <f t="shared" si="122"/>
        <v>336.74</v>
      </c>
      <c r="K199" s="39">
        <f t="shared" si="123"/>
        <v>1845.0800000000002</v>
      </c>
      <c r="L199" s="92">
        <f t="shared" si="118"/>
        <v>1.9118021690889133E-2</v>
      </c>
    </row>
    <row r="200" spans="1:12" s="38" customFormat="1" ht="50.1" customHeight="1">
      <c r="A200" s="185" t="s">
        <v>552</v>
      </c>
      <c r="B200" s="270" t="s">
        <v>1696</v>
      </c>
      <c r="C200" s="89" t="s">
        <v>1514</v>
      </c>
      <c r="D200" s="39">
        <v>20</v>
      </c>
      <c r="E200" s="187">
        <v>759.90854999999999</v>
      </c>
      <c r="F200" s="187">
        <v>18.250240000000002</v>
      </c>
      <c r="G200" s="39">
        <f t="shared" si="119"/>
        <v>15198.17</v>
      </c>
      <c r="H200" s="39">
        <f t="shared" si="120"/>
        <v>365</v>
      </c>
      <c r="I200" s="39">
        <f t="shared" si="121"/>
        <v>15563.17</v>
      </c>
      <c r="J200" s="39">
        <f t="shared" si="122"/>
        <v>3474.49</v>
      </c>
      <c r="K200" s="39">
        <f t="shared" si="123"/>
        <v>19037.66</v>
      </c>
      <c r="L200" s="92">
        <f t="shared" si="118"/>
        <v>0.19726103845024195</v>
      </c>
    </row>
    <row r="201" spans="1:12" s="38" customFormat="1" ht="50.1" customHeight="1">
      <c r="A201" s="185" t="s">
        <v>553</v>
      </c>
      <c r="B201" s="270" t="s">
        <v>1697</v>
      </c>
      <c r="C201" s="89" t="s">
        <v>1514</v>
      </c>
      <c r="D201" s="39">
        <v>50</v>
      </c>
      <c r="E201" s="187">
        <v>837.12370999999996</v>
      </c>
      <c r="F201" s="187">
        <v>22.441279999999999</v>
      </c>
      <c r="G201" s="39">
        <f t="shared" si="119"/>
        <v>41856.19</v>
      </c>
      <c r="H201" s="39">
        <f t="shared" si="120"/>
        <v>1122.06</v>
      </c>
      <c r="I201" s="39">
        <f t="shared" si="121"/>
        <v>42978.25</v>
      </c>
      <c r="J201" s="39">
        <f t="shared" si="122"/>
        <v>9594.94</v>
      </c>
      <c r="K201" s="39">
        <f t="shared" si="123"/>
        <v>52573.19</v>
      </c>
      <c r="L201" s="92">
        <f t="shared" si="118"/>
        <v>0.54474352699028528</v>
      </c>
    </row>
    <row r="202" spans="1:12" s="38" customFormat="1" ht="30" customHeight="1">
      <c r="A202" s="185" t="s">
        <v>554</v>
      </c>
      <c r="B202" s="270" t="s">
        <v>1698</v>
      </c>
      <c r="C202" s="89" t="s">
        <v>1514</v>
      </c>
      <c r="D202" s="136">
        <v>10</v>
      </c>
      <c r="E202" s="187">
        <v>996.66</v>
      </c>
      <c r="F202" s="187">
        <v>140.91</v>
      </c>
      <c r="G202" s="39">
        <f t="shared" si="119"/>
        <v>9966.6</v>
      </c>
      <c r="H202" s="39">
        <f t="shared" si="120"/>
        <v>1409.1</v>
      </c>
      <c r="I202" s="39">
        <f t="shared" si="121"/>
        <v>11375.7</v>
      </c>
      <c r="J202" s="39">
        <f t="shared" si="122"/>
        <v>2539.64</v>
      </c>
      <c r="K202" s="39">
        <f t="shared" si="123"/>
        <v>13915.34</v>
      </c>
      <c r="L202" s="92">
        <f t="shared" si="118"/>
        <v>0.14418549437211242</v>
      </c>
    </row>
    <row r="203" spans="1:12" s="38" customFormat="1" ht="30" customHeight="1">
      <c r="A203" s="181" t="s">
        <v>555</v>
      </c>
      <c r="B203" s="160" t="s">
        <v>203</v>
      </c>
      <c r="C203" s="133"/>
      <c r="D203" s="133">
        <v>0</v>
      </c>
      <c r="E203" s="133"/>
      <c r="F203" s="133">
        <v>0</v>
      </c>
      <c r="G203" s="176">
        <f t="shared" ref="G203:L203" si="124">SUM(G204:G208)</f>
        <v>33534.43</v>
      </c>
      <c r="H203" s="176">
        <f t="shared" si="124"/>
        <v>16421.920000000002</v>
      </c>
      <c r="I203" s="176">
        <f t="shared" si="124"/>
        <v>49956.35</v>
      </c>
      <c r="J203" s="176">
        <f t="shared" si="124"/>
        <v>11152.810000000001</v>
      </c>
      <c r="K203" s="176">
        <f t="shared" si="124"/>
        <v>61109.16</v>
      </c>
      <c r="L203" s="176">
        <f t="shared" si="124"/>
        <v>0.63319002232532706</v>
      </c>
    </row>
    <row r="204" spans="1:12" s="38" customFormat="1" ht="30" customHeight="1">
      <c r="A204" s="184" t="s">
        <v>556</v>
      </c>
      <c r="B204" s="270" t="s">
        <v>1699</v>
      </c>
      <c r="C204" s="89" t="s">
        <v>1517</v>
      </c>
      <c r="D204" s="136">
        <v>50</v>
      </c>
      <c r="E204" s="187">
        <v>306.47000000000003</v>
      </c>
      <c r="F204" s="187">
        <v>304.01</v>
      </c>
      <c r="G204" s="39">
        <f>ROUND(D204*E204,2)</f>
        <v>15323.5</v>
      </c>
      <c r="H204" s="39">
        <f>ROUND(D204*F204,2)</f>
        <v>15200.5</v>
      </c>
      <c r="I204" s="39">
        <f>G204+H204</f>
        <v>30524</v>
      </c>
      <c r="J204" s="39">
        <f>ROUND($J$15*I204,2)</f>
        <v>6814.52</v>
      </c>
      <c r="K204" s="39">
        <f>I204+J204</f>
        <v>37338.520000000004</v>
      </c>
      <c r="L204" s="92">
        <f>K204/$K$1201*100</f>
        <v>0.38688763374254653</v>
      </c>
    </row>
    <row r="205" spans="1:12" s="38" customFormat="1" ht="30" customHeight="1">
      <c r="A205" s="184" t="s">
        <v>557</v>
      </c>
      <c r="B205" s="270" t="s">
        <v>1700</v>
      </c>
      <c r="C205" s="89" t="s">
        <v>1517</v>
      </c>
      <c r="D205" s="136">
        <v>1</v>
      </c>
      <c r="E205" s="187">
        <v>553.71</v>
      </c>
      <c r="F205" s="187">
        <v>41.56</v>
      </c>
      <c r="G205" s="39">
        <f>ROUND(D205*E205,2)</f>
        <v>553.71</v>
      </c>
      <c r="H205" s="39">
        <f>ROUND(D205*F205,2)</f>
        <v>41.56</v>
      </c>
      <c r="I205" s="39">
        <f>G205+H205</f>
        <v>595.27</v>
      </c>
      <c r="J205" s="39">
        <f>ROUND($J$15*I205,2)</f>
        <v>132.88999999999999</v>
      </c>
      <c r="K205" s="39">
        <f>I205+J205</f>
        <v>728.16</v>
      </c>
      <c r="L205" s="92">
        <f>K205/$K$1201*100</f>
        <v>7.5449187430560363E-3</v>
      </c>
    </row>
    <row r="206" spans="1:12" s="38" customFormat="1" ht="30" customHeight="1">
      <c r="A206" s="184" t="s">
        <v>558</v>
      </c>
      <c r="B206" s="270" t="s">
        <v>1701</v>
      </c>
      <c r="C206" s="89" t="s">
        <v>1514</v>
      </c>
      <c r="D206" s="136">
        <v>10</v>
      </c>
      <c r="E206" s="187">
        <v>1411.63</v>
      </c>
      <c r="F206" s="187">
        <v>107.61</v>
      </c>
      <c r="G206" s="39">
        <f>ROUND(D206*E206,2)</f>
        <v>14116.3</v>
      </c>
      <c r="H206" s="39">
        <f>ROUND(D206*F206,2)</f>
        <v>1076.0999999999999</v>
      </c>
      <c r="I206" s="39">
        <f>G206+H206</f>
        <v>15192.4</v>
      </c>
      <c r="J206" s="39">
        <f>ROUND($J$15*I206,2)</f>
        <v>3391.72</v>
      </c>
      <c r="K206" s="39">
        <f>I206+J206</f>
        <v>18584.12</v>
      </c>
      <c r="L206" s="92">
        <f>K206/$K$1201*100</f>
        <v>0.19256162836629659</v>
      </c>
    </row>
    <row r="207" spans="1:12" s="38" customFormat="1" ht="30" customHeight="1">
      <c r="A207" s="184" t="s">
        <v>559</v>
      </c>
      <c r="B207" s="270" t="s">
        <v>1702</v>
      </c>
      <c r="C207" s="89" t="s">
        <v>1517</v>
      </c>
      <c r="D207" s="136">
        <v>5</v>
      </c>
      <c r="E207" s="187">
        <v>585.44000000000005</v>
      </c>
      <c r="F207" s="187">
        <v>15.04</v>
      </c>
      <c r="G207" s="39">
        <f>ROUND(D207*E207,2)</f>
        <v>2927.2</v>
      </c>
      <c r="H207" s="39">
        <f>ROUND(D207*F207,2)</f>
        <v>75.2</v>
      </c>
      <c r="I207" s="39">
        <f>G207+H207</f>
        <v>3002.3999999999996</v>
      </c>
      <c r="J207" s="39">
        <f>ROUND($J$15*I207,2)</f>
        <v>670.29</v>
      </c>
      <c r="K207" s="39">
        <f>I207+J207</f>
        <v>3672.6899999999996</v>
      </c>
      <c r="L207" s="92">
        <f>K207/$K$1201*100</f>
        <v>3.8055025843817931E-2</v>
      </c>
    </row>
    <row r="208" spans="1:12" s="38" customFormat="1" ht="30" customHeight="1">
      <c r="A208" s="184" t="s">
        <v>560</v>
      </c>
      <c r="B208" s="270" t="s">
        <v>1703</v>
      </c>
      <c r="C208" s="89" t="s">
        <v>1514</v>
      </c>
      <c r="D208" s="136">
        <v>1</v>
      </c>
      <c r="E208" s="187">
        <v>613.72</v>
      </c>
      <c r="F208" s="187">
        <v>28.56</v>
      </c>
      <c r="G208" s="39">
        <f>ROUND(D208*E208,2)</f>
        <v>613.72</v>
      </c>
      <c r="H208" s="39">
        <f>ROUND(D208*F208,2)</f>
        <v>28.56</v>
      </c>
      <c r="I208" s="39">
        <f>G208+H208</f>
        <v>642.28</v>
      </c>
      <c r="J208" s="39">
        <f>ROUND($J$15*I208,2)</f>
        <v>143.38999999999999</v>
      </c>
      <c r="K208" s="39">
        <f>I208+J208</f>
        <v>785.67</v>
      </c>
      <c r="L208" s="92">
        <f>K208/$K$1201*100</f>
        <v>8.140815629610023E-3</v>
      </c>
    </row>
    <row r="209" spans="1:12" s="38" customFormat="1" ht="30" customHeight="1">
      <c r="A209" s="181" t="s">
        <v>561</v>
      </c>
      <c r="B209" s="160" t="s">
        <v>204</v>
      </c>
      <c r="C209" s="133"/>
      <c r="D209" s="133">
        <v>0</v>
      </c>
      <c r="E209" s="133"/>
      <c r="F209" s="133">
        <v>0</v>
      </c>
      <c r="G209" s="176">
        <f t="shared" ref="G209:L209" si="125">SUM(G210:G224)</f>
        <v>291873.41999999993</v>
      </c>
      <c r="H209" s="176">
        <f t="shared" si="125"/>
        <v>30684.820000000003</v>
      </c>
      <c r="I209" s="176">
        <f t="shared" si="125"/>
        <v>322558.24</v>
      </c>
      <c r="J209" s="176">
        <f t="shared" si="125"/>
        <v>72011.47</v>
      </c>
      <c r="K209" s="176">
        <f t="shared" si="125"/>
        <v>394569.71</v>
      </c>
      <c r="L209" s="176">
        <f t="shared" si="125"/>
        <v>4.0883822242655246</v>
      </c>
    </row>
    <row r="210" spans="1:12" s="38" customFormat="1" ht="30" customHeight="1">
      <c r="A210" s="184" t="s">
        <v>562</v>
      </c>
      <c r="B210" s="270" t="s">
        <v>1704</v>
      </c>
      <c r="C210" s="89" t="s">
        <v>1517</v>
      </c>
      <c r="D210" s="39">
        <v>2</v>
      </c>
      <c r="E210" s="187">
        <v>335.62900000000008</v>
      </c>
      <c r="F210" s="187">
        <v>164.64</v>
      </c>
      <c r="G210" s="39">
        <f>ROUND(D210*E210,2)</f>
        <v>671.26</v>
      </c>
      <c r="H210" s="39">
        <f>ROUND(D210*F210,2)</f>
        <v>329.28</v>
      </c>
      <c r="I210" s="39">
        <f>G210+H210</f>
        <v>1000.54</v>
      </c>
      <c r="J210" s="39">
        <f t="shared" ref="J210:J223" si="126">ROUND($J$15*I210,2)</f>
        <v>223.37</v>
      </c>
      <c r="K210" s="39">
        <f>I210+J210</f>
        <v>1223.9099999999999</v>
      </c>
      <c r="L210" s="92">
        <f t="shared" ref="L210:L224" si="127">K210/$K$1201*100</f>
        <v>1.2681692895536299E-2</v>
      </c>
    </row>
    <row r="211" spans="1:12" s="38" customFormat="1" ht="30" customHeight="1">
      <c r="A211" s="184" t="s">
        <v>563</v>
      </c>
      <c r="B211" s="270" t="s">
        <v>1705</v>
      </c>
      <c r="C211" s="89" t="s">
        <v>1517</v>
      </c>
      <c r="D211" s="136">
        <v>2</v>
      </c>
      <c r="E211" s="187">
        <v>139.44999999999999</v>
      </c>
      <c r="F211" s="187">
        <v>16.579999999999998</v>
      </c>
      <c r="G211" s="39">
        <f t="shared" ref="G211:G223" si="128">ROUND(D211*E211,2)</f>
        <v>278.89999999999998</v>
      </c>
      <c r="H211" s="39">
        <f t="shared" ref="H211:H223" si="129">ROUND(D211*F211,2)</f>
        <v>33.159999999999997</v>
      </c>
      <c r="I211" s="39">
        <f t="shared" ref="I211:I223" si="130">G211+H211</f>
        <v>312.05999999999995</v>
      </c>
      <c r="J211" s="39">
        <f t="shared" si="126"/>
        <v>69.67</v>
      </c>
      <c r="K211" s="39">
        <f t="shared" ref="K211:K223" si="131">I211+J211</f>
        <v>381.72999999999996</v>
      </c>
      <c r="L211" s="92">
        <f t="shared" si="127"/>
        <v>3.9553420014650361E-3</v>
      </c>
    </row>
    <row r="212" spans="1:12" s="38" customFormat="1" ht="30" customHeight="1">
      <c r="A212" s="184" t="s">
        <v>564</v>
      </c>
      <c r="B212" s="270" t="s">
        <v>1706</v>
      </c>
      <c r="C212" s="89" t="s">
        <v>1517</v>
      </c>
      <c r="D212" s="136">
        <v>2</v>
      </c>
      <c r="E212" s="187">
        <v>596.97573</v>
      </c>
      <c r="F212" s="187">
        <v>51.551099999999991</v>
      </c>
      <c r="G212" s="39">
        <f t="shared" si="128"/>
        <v>1193.95</v>
      </c>
      <c r="H212" s="39">
        <f t="shared" si="129"/>
        <v>103.1</v>
      </c>
      <c r="I212" s="39">
        <f t="shared" si="130"/>
        <v>1297.05</v>
      </c>
      <c r="J212" s="39">
        <f t="shared" si="126"/>
        <v>289.57</v>
      </c>
      <c r="K212" s="39">
        <f t="shared" si="131"/>
        <v>1586.62</v>
      </c>
      <c r="L212" s="92">
        <f t="shared" si="127"/>
        <v>1.6439956844797252E-2</v>
      </c>
    </row>
    <row r="213" spans="1:12" s="38" customFormat="1" ht="30" customHeight="1">
      <c r="A213" s="184" t="s">
        <v>565</v>
      </c>
      <c r="B213" s="270" t="s">
        <v>1707</v>
      </c>
      <c r="C213" s="89" t="s">
        <v>1517</v>
      </c>
      <c r="D213" s="136">
        <v>200</v>
      </c>
      <c r="E213" s="187">
        <v>658.5</v>
      </c>
      <c r="F213" s="187">
        <v>51.53</v>
      </c>
      <c r="G213" s="39">
        <f t="shared" si="128"/>
        <v>131700</v>
      </c>
      <c r="H213" s="39">
        <f t="shared" si="129"/>
        <v>10306</v>
      </c>
      <c r="I213" s="39">
        <f t="shared" si="130"/>
        <v>142006</v>
      </c>
      <c r="J213" s="39">
        <f t="shared" si="126"/>
        <v>31702.99</v>
      </c>
      <c r="K213" s="39">
        <f t="shared" si="131"/>
        <v>173708.99</v>
      </c>
      <c r="L213" s="92">
        <f t="shared" si="127"/>
        <v>1.7999069084930968</v>
      </c>
    </row>
    <row r="214" spans="1:12" s="38" customFormat="1" ht="35.1" customHeight="1">
      <c r="A214" s="184" t="s">
        <v>566</v>
      </c>
      <c r="B214" s="270" t="s">
        <v>1708</v>
      </c>
      <c r="C214" s="89" t="s">
        <v>1517</v>
      </c>
      <c r="D214" s="136">
        <v>2</v>
      </c>
      <c r="E214" s="187">
        <v>323.26</v>
      </c>
      <c r="F214" s="187">
        <v>24.22</v>
      </c>
      <c r="G214" s="39">
        <f t="shared" si="128"/>
        <v>646.52</v>
      </c>
      <c r="H214" s="39">
        <f t="shared" si="129"/>
        <v>48.44</v>
      </c>
      <c r="I214" s="39">
        <f t="shared" si="130"/>
        <v>694.96</v>
      </c>
      <c r="J214" s="39">
        <f t="shared" si="126"/>
        <v>155.15</v>
      </c>
      <c r="K214" s="39">
        <f t="shared" si="131"/>
        <v>850.11</v>
      </c>
      <c r="L214" s="92">
        <f t="shared" si="127"/>
        <v>8.8085185572667635E-3</v>
      </c>
    </row>
    <row r="215" spans="1:12" s="38" customFormat="1" ht="30" customHeight="1">
      <c r="A215" s="184" t="s">
        <v>567</v>
      </c>
      <c r="B215" s="270" t="s">
        <v>1709</v>
      </c>
      <c r="C215" s="89" t="s">
        <v>1517</v>
      </c>
      <c r="D215" s="136">
        <v>2</v>
      </c>
      <c r="E215" s="187">
        <v>282.31</v>
      </c>
      <c r="F215" s="187">
        <v>14.81</v>
      </c>
      <c r="G215" s="39">
        <f t="shared" si="128"/>
        <v>564.62</v>
      </c>
      <c r="H215" s="39">
        <f t="shared" si="129"/>
        <v>29.62</v>
      </c>
      <c r="I215" s="39">
        <f t="shared" si="130"/>
        <v>594.24</v>
      </c>
      <c r="J215" s="39">
        <f t="shared" si="126"/>
        <v>132.66</v>
      </c>
      <c r="K215" s="39">
        <f t="shared" si="131"/>
        <v>726.9</v>
      </c>
      <c r="L215" s="92">
        <f t="shared" si="127"/>
        <v>7.5318630992191726E-3</v>
      </c>
    </row>
    <row r="216" spans="1:12" s="38" customFormat="1" ht="30" customHeight="1">
      <c r="A216" s="184" t="s">
        <v>568</v>
      </c>
      <c r="B216" s="270" t="s">
        <v>1710</v>
      </c>
      <c r="C216" s="89" t="s">
        <v>1517</v>
      </c>
      <c r="D216" s="136">
        <v>300</v>
      </c>
      <c r="E216" s="187">
        <v>285.04000000000002</v>
      </c>
      <c r="F216" s="187">
        <v>43.86</v>
      </c>
      <c r="G216" s="39">
        <f t="shared" si="128"/>
        <v>85512</v>
      </c>
      <c r="H216" s="39">
        <f t="shared" si="129"/>
        <v>13158</v>
      </c>
      <c r="I216" s="39">
        <f t="shared" si="130"/>
        <v>98670</v>
      </c>
      <c r="J216" s="39">
        <f t="shared" si="126"/>
        <v>22028.18</v>
      </c>
      <c r="K216" s="39">
        <f t="shared" si="131"/>
        <v>120698.18</v>
      </c>
      <c r="L216" s="92">
        <f t="shared" si="127"/>
        <v>1.2506289284425829</v>
      </c>
    </row>
    <row r="217" spans="1:12" s="38" customFormat="1" ht="30" customHeight="1">
      <c r="A217" s="184" t="s">
        <v>569</v>
      </c>
      <c r="B217" s="270" t="s">
        <v>1711</v>
      </c>
      <c r="C217" s="89" t="s">
        <v>1517</v>
      </c>
      <c r="D217" s="136">
        <v>2</v>
      </c>
      <c r="E217" s="187">
        <v>219.68</v>
      </c>
      <c r="F217" s="187">
        <v>49.07</v>
      </c>
      <c r="G217" s="39">
        <f t="shared" si="128"/>
        <v>439.36</v>
      </c>
      <c r="H217" s="39">
        <f t="shared" si="129"/>
        <v>98.14</v>
      </c>
      <c r="I217" s="39">
        <f t="shared" si="130"/>
        <v>537.5</v>
      </c>
      <c r="J217" s="39">
        <f t="shared" si="126"/>
        <v>120</v>
      </c>
      <c r="K217" s="39">
        <f t="shared" si="131"/>
        <v>657.5</v>
      </c>
      <c r="L217" s="92">
        <f t="shared" si="127"/>
        <v>6.8127665259823987E-3</v>
      </c>
    </row>
    <row r="218" spans="1:12" s="38" customFormat="1" ht="30" customHeight="1">
      <c r="A218" s="184" t="s">
        <v>570</v>
      </c>
      <c r="B218" s="270" t="s">
        <v>1712</v>
      </c>
      <c r="C218" s="89" t="s">
        <v>1517</v>
      </c>
      <c r="D218" s="136">
        <v>2</v>
      </c>
      <c r="E218" s="187">
        <v>245.95</v>
      </c>
      <c r="F218" s="187">
        <v>46.75</v>
      </c>
      <c r="G218" s="39">
        <f t="shared" si="128"/>
        <v>491.9</v>
      </c>
      <c r="H218" s="39">
        <f t="shared" si="129"/>
        <v>93.5</v>
      </c>
      <c r="I218" s="39">
        <f t="shared" si="130"/>
        <v>585.4</v>
      </c>
      <c r="J218" s="39">
        <f t="shared" si="126"/>
        <v>130.69</v>
      </c>
      <c r="K218" s="39">
        <f t="shared" si="131"/>
        <v>716.08999999999992</v>
      </c>
      <c r="L218" s="92">
        <f t="shared" si="127"/>
        <v>7.4198539643965554E-3</v>
      </c>
    </row>
    <row r="219" spans="1:12" s="38" customFormat="1" ht="30" customHeight="1">
      <c r="A219" s="185" t="s">
        <v>571</v>
      </c>
      <c r="B219" s="270" t="s">
        <v>1713</v>
      </c>
      <c r="C219" s="89" t="s">
        <v>1517</v>
      </c>
      <c r="D219" s="136">
        <v>20</v>
      </c>
      <c r="E219" s="187">
        <v>468.6929348987855</v>
      </c>
      <c r="F219" s="187">
        <v>98.173279999999991</v>
      </c>
      <c r="G219" s="39">
        <f t="shared" ref="G219" si="132">ROUND(D219*E219,2)</f>
        <v>9373.86</v>
      </c>
      <c r="H219" s="39">
        <f t="shared" ref="H219" si="133">ROUND(D219*F219,2)</f>
        <v>1963.47</v>
      </c>
      <c r="I219" s="39">
        <f t="shared" ref="I219" si="134">G219+H219</f>
        <v>11337.33</v>
      </c>
      <c r="J219" s="39">
        <f t="shared" ref="J219" si="135">ROUND($J$15*I219,2)</f>
        <v>2531.0700000000002</v>
      </c>
      <c r="K219" s="39">
        <f t="shared" ref="K219" si="136">I219+J219</f>
        <v>13868.4</v>
      </c>
      <c r="L219" s="92">
        <f t="shared" si="127"/>
        <v>0.14369911983107878</v>
      </c>
    </row>
    <row r="220" spans="1:12" s="38" customFormat="1" ht="30" customHeight="1">
      <c r="A220" s="185" t="s">
        <v>572</v>
      </c>
      <c r="B220" s="270" t="s">
        <v>1714</v>
      </c>
      <c r="C220" s="89" t="s">
        <v>1514</v>
      </c>
      <c r="D220" s="39">
        <v>10</v>
      </c>
      <c r="E220" s="187">
        <v>1540.9940000000001</v>
      </c>
      <c r="F220" s="187">
        <v>109.75999999999999</v>
      </c>
      <c r="G220" s="39">
        <f t="shared" si="128"/>
        <v>15409.94</v>
      </c>
      <c r="H220" s="39">
        <f t="shared" si="129"/>
        <v>1097.5999999999999</v>
      </c>
      <c r="I220" s="39">
        <f t="shared" si="130"/>
        <v>16507.54</v>
      </c>
      <c r="J220" s="39">
        <f t="shared" si="126"/>
        <v>3685.33</v>
      </c>
      <c r="K220" s="39">
        <f t="shared" si="131"/>
        <v>20192.870000000003</v>
      </c>
      <c r="L220" s="92">
        <f t="shared" si="127"/>
        <v>0.20923088790800642</v>
      </c>
    </row>
    <row r="221" spans="1:12" s="38" customFormat="1" ht="35.1" customHeight="1">
      <c r="A221" s="185" t="s">
        <v>573</v>
      </c>
      <c r="B221" s="270" t="s">
        <v>1715</v>
      </c>
      <c r="C221" s="89" t="s">
        <v>1514</v>
      </c>
      <c r="D221" s="39">
        <v>2</v>
      </c>
      <c r="E221" s="187">
        <v>2795.53</v>
      </c>
      <c r="F221" s="187">
        <v>209.16</v>
      </c>
      <c r="G221" s="39">
        <f>ROUND(D221*E221,2)</f>
        <v>5591.06</v>
      </c>
      <c r="H221" s="39">
        <f>ROUND(D221*F221,2)</f>
        <v>418.32</v>
      </c>
      <c r="I221" s="39">
        <f>G221+H221</f>
        <v>6009.38</v>
      </c>
      <c r="J221" s="39">
        <f t="shared" si="126"/>
        <v>1341.6</v>
      </c>
      <c r="K221" s="39">
        <f>I221+J221</f>
        <v>7350.98</v>
      </c>
      <c r="L221" s="92">
        <f t="shared" si="127"/>
        <v>7.6168076771355273E-2</v>
      </c>
    </row>
    <row r="222" spans="1:12" s="38" customFormat="1" ht="35.1" customHeight="1">
      <c r="A222" s="185" t="s">
        <v>574</v>
      </c>
      <c r="B222" s="270" t="s">
        <v>1716</v>
      </c>
      <c r="C222" s="89" t="s">
        <v>1514</v>
      </c>
      <c r="D222" s="136">
        <v>20</v>
      </c>
      <c r="E222" s="187">
        <v>1301.5617999999999</v>
      </c>
      <c r="F222" s="187">
        <v>99.160319999999984</v>
      </c>
      <c r="G222" s="39">
        <f>ROUND(D222*E222,2)</f>
        <v>26031.24</v>
      </c>
      <c r="H222" s="39">
        <f>ROUND(D222*F222,2)</f>
        <v>1983.21</v>
      </c>
      <c r="I222" s="39">
        <f>G222+H222</f>
        <v>28014.45</v>
      </c>
      <c r="J222" s="39">
        <f t="shared" si="126"/>
        <v>6254.26</v>
      </c>
      <c r="K222" s="39">
        <f>I222+J222</f>
        <v>34268.71</v>
      </c>
      <c r="L222" s="92">
        <f t="shared" si="127"/>
        <v>0.355079422626005</v>
      </c>
    </row>
    <row r="223" spans="1:12" s="38" customFormat="1" ht="35.1" customHeight="1">
      <c r="A223" s="185" t="s">
        <v>575</v>
      </c>
      <c r="B223" s="270" t="s">
        <v>1717</v>
      </c>
      <c r="C223" s="89" t="s">
        <v>1514</v>
      </c>
      <c r="D223" s="136">
        <v>10</v>
      </c>
      <c r="E223" s="187">
        <v>1396.28</v>
      </c>
      <c r="F223" s="187">
        <v>100.64</v>
      </c>
      <c r="G223" s="39">
        <f t="shared" si="128"/>
        <v>13962.8</v>
      </c>
      <c r="H223" s="39">
        <f t="shared" si="129"/>
        <v>1006.4</v>
      </c>
      <c r="I223" s="39">
        <f t="shared" si="130"/>
        <v>14969.199999999999</v>
      </c>
      <c r="J223" s="39">
        <f t="shared" si="126"/>
        <v>3341.89</v>
      </c>
      <c r="K223" s="39">
        <f t="shared" si="131"/>
        <v>18311.09</v>
      </c>
      <c r="L223" s="92">
        <f t="shared" si="127"/>
        <v>0.18973259468631337</v>
      </c>
    </row>
    <row r="224" spans="1:12" s="38" customFormat="1" ht="30" customHeight="1">
      <c r="A224" s="185" t="s">
        <v>1218</v>
      </c>
      <c r="B224" s="270" t="s">
        <v>1718</v>
      </c>
      <c r="C224" s="89" t="s">
        <v>1543</v>
      </c>
      <c r="D224" s="136">
        <v>1</v>
      </c>
      <c r="E224" s="187">
        <v>6.01</v>
      </c>
      <c r="F224" s="187">
        <v>16.579999999999998</v>
      </c>
      <c r="G224" s="39">
        <f t="shared" ref="G224" si="137">ROUND(D224*E224,2)</f>
        <v>6.01</v>
      </c>
      <c r="H224" s="39">
        <f t="shared" ref="H224" si="138">ROUND(D224*F224,2)</f>
        <v>16.579999999999998</v>
      </c>
      <c r="I224" s="39">
        <f t="shared" ref="I224" si="139">G224+H224</f>
        <v>22.589999999999996</v>
      </c>
      <c r="J224" s="39">
        <f t="shared" ref="J224" si="140">ROUND($J$15*I224,2)</f>
        <v>5.04</v>
      </c>
      <c r="K224" s="39">
        <f t="shared" ref="K224" si="141">I224+J224</f>
        <v>27.629999999999995</v>
      </c>
      <c r="L224" s="92">
        <f t="shared" si="127"/>
        <v>2.8629161842265194E-4</v>
      </c>
    </row>
    <row r="225" spans="1:12" s="38" customFormat="1" ht="30" customHeight="1">
      <c r="A225" s="181" t="s">
        <v>576</v>
      </c>
      <c r="B225" s="160" t="s">
        <v>392</v>
      </c>
      <c r="C225" s="133"/>
      <c r="D225" s="133">
        <v>0</v>
      </c>
      <c r="E225" s="133"/>
      <c r="F225" s="133">
        <v>0</v>
      </c>
      <c r="G225" s="176">
        <f t="shared" ref="G225:L225" si="142">SUM(G226:G232)</f>
        <v>205491.19</v>
      </c>
      <c r="H225" s="176">
        <f t="shared" si="142"/>
        <v>26571.679999999997</v>
      </c>
      <c r="I225" s="176">
        <f t="shared" si="142"/>
        <v>232062.87</v>
      </c>
      <c r="J225" s="176">
        <f t="shared" si="142"/>
        <v>51808.280000000006</v>
      </c>
      <c r="K225" s="176">
        <f t="shared" si="142"/>
        <v>283871.14999999997</v>
      </c>
      <c r="L225" s="176">
        <f t="shared" si="142"/>
        <v>2.9413655793340352</v>
      </c>
    </row>
    <row r="226" spans="1:12" s="38" customFormat="1" ht="35.1" customHeight="1">
      <c r="A226" s="184" t="s">
        <v>577</v>
      </c>
      <c r="B226" s="270" t="s">
        <v>1719</v>
      </c>
      <c r="C226" s="89" t="s">
        <v>1514</v>
      </c>
      <c r="D226" s="39">
        <v>10</v>
      </c>
      <c r="E226" s="187">
        <v>289.35679999999996</v>
      </c>
      <c r="F226" s="187">
        <v>123.46924999999999</v>
      </c>
      <c r="G226" s="39">
        <f t="shared" ref="G226:G232" si="143">ROUND(D226*E226,2)</f>
        <v>2893.57</v>
      </c>
      <c r="H226" s="39">
        <f t="shared" ref="H226:H232" si="144">ROUND(D226*F226,2)</f>
        <v>1234.69</v>
      </c>
      <c r="I226" s="39">
        <f t="shared" ref="I226:I232" si="145">G226+H226</f>
        <v>4128.26</v>
      </c>
      <c r="J226" s="39">
        <f t="shared" ref="J226:J232" si="146">ROUND($J$15*I226,2)</f>
        <v>921.64</v>
      </c>
      <c r="K226" s="39">
        <f t="shared" ref="K226:K232" si="147">I226+J226</f>
        <v>5049.9000000000005</v>
      </c>
      <c r="L226" s="92">
        <f t="shared" ref="L226:L232" si="148">K226/$K$1201*100</f>
        <v>5.2325155406172649E-2</v>
      </c>
    </row>
    <row r="227" spans="1:12" s="38" customFormat="1" ht="35.1" customHeight="1">
      <c r="A227" s="184" t="s">
        <v>578</v>
      </c>
      <c r="B227" s="270" t="s">
        <v>1720</v>
      </c>
      <c r="C227" s="89" t="s">
        <v>1514</v>
      </c>
      <c r="D227" s="39">
        <v>10</v>
      </c>
      <c r="E227" s="187">
        <v>96.246049999999997</v>
      </c>
      <c r="F227" s="187">
        <v>135.72</v>
      </c>
      <c r="G227" s="39">
        <f t="shared" si="143"/>
        <v>962.46</v>
      </c>
      <c r="H227" s="39">
        <f t="shared" si="144"/>
        <v>1357.2</v>
      </c>
      <c r="I227" s="39">
        <f t="shared" si="145"/>
        <v>2319.66</v>
      </c>
      <c r="J227" s="39">
        <f t="shared" si="146"/>
        <v>517.87</v>
      </c>
      <c r="K227" s="39">
        <f t="shared" si="147"/>
        <v>2837.5299999999997</v>
      </c>
      <c r="L227" s="92">
        <f t="shared" si="148"/>
        <v>2.940141353683777E-2</v>
      </c>
    </row>
    <row r="228" spans="1:12" s="38" customFormat="1" ht="20.100000000000001" customHeight="1">
      <c r="A228" s="184" t="s">
        <v>579</v>
      </c>
      <c r="B228" s="270" t="s">
        <v>1721</v>
      </c>
      <c r="C228" s="89" t="s">
        <v>1523</v>
      </c>
      <c r="D228" s="39">
        <v>20</v>
      </c>
      <c r="E228" s="187">
        <v>53.295000000000002</v>
      </c>
      <c r="F228" s="187">
        <v>33.93</v>
      </c>
      <c r="G228" s="39">
        <f t="shared" si="143"/>
        <v>1065.9000000000001</v>
      </c>
      <c r="H228" s="39">
        <f t="shared" si="144"/>
        <v>678.6</v>
      </c>
      <c r="I228" s="39">
        <f t="shared" si="145"/>
        <v>1744.5</v>
      </c>
      <c r="J228" s="39">
        <f t="shared" si="146"/>
        <v>389.46</v>
      </c>
      <c r="K228" s="39">
        <f t="shared" si="147"/>
        <v>2133.96</v>
      </c>
      <c r="L228" s="92">
        <f t="shared" si="148"/>
        <v>2.2111287081042433E-2</v>
      </c>
    </row>
    <row r="229" spans="1:12" s="38" customFormat="1" ht="35.1" customHeight="1">
      <c r="A229" s="184" t="s">
        <v>580</v>
      </c>
      <c r="B229" s="270" t="s">
        <v>1722</v>
      </c>
      <c r="C229" s="89" t="s">
        <v>1557</v>
      </c>
      <c r="D229" s="39">
        <v>20</v>
      </c>
      <c r="E229" s="187">
        <v>211.38186000000002</v>
      </c>
      <c r="F229" s="187">
        <v>39.8735</v>
      </c>
      <c r="G229" s="39">
        <f t="shared" si="143"/>
        <v>4227.6400000000003</v>
      </c>
      <c r="H229" s="39">
        <f t="shared" si="144"/>
        <v>797.47</v>
      </c>
      <c r="I229" s="39">
        <f t="shared" si="145"/>
        <v>5025.1100000000006</v>
      </c>
      <c r="J229" s="39">
        <f t="shared" si="146"/>
        <v>1121.8599999999999</v>
      </c>
      <c r="K229" s="39">
        <f t="shared" si="147"/>
        <v>6146.97</v>
      </c>
      <c r="L229" s="92">
        <f t="shared" si="148"/>
        <v>6.3692580155464681E-2</v>
      </c>
    </row>
    <row r="230" spans="1:12" s="38" customFormat="1" ht="60" customHeight="1">
      <c r="A230" s="184" t="s">
        <v>581</v>
      </c>
      <c r="B230" s="270" t="s">
        <v>1723</v>
      </c>
      <c r="C230" s="89" t="s">
        <v>1517</v>
      </c>
      <c r="D230" s="39">
        <v>20</v>
      </c>
      <c r="E230" s="187">
        <v>9481.6761948902458</v>
      </c>
      <c r="F230" s="187">
        <v>1053.5195772100274</v>
      </c>
      <c r="G230" s="39">
        <f t="shared" si="143"/>
        <v>189633.52</v>
      </c>
      <c r="H230" s="39">
        <f t="shared" si="144"/>
        <v>21070.39</v>
      </c>
      <c r="I230" s="39">
        <f t="shared" si="145"/>
        <v>210703.90999999997</v>
      </c>
      <c r="J230" s="39">
        <f t="shared" si="146"/>
        <v>47039.87</v>
      </c>
      <c r="K230" s="39">
        <f t="shared" si="147"/>
        <v>257743.77999999997</v>
      </c>
      <c r="L230" s="92">
        <f t="shared" si="148"/>
        <v>2.6706436451166105</v>
      </c>
    </row>
    <row r="231" spans="1:12" s="38" customFormat="1" ht="58.5" customHeight="1">
      <c r="A231" s="184" t="s">
        <v>582</v>
      </c>
      <c r="B231" s="270" t="s">
        <v>1724</v>
      </c>
      <c r="C231" s="89" t="s">
        <v>1514</v>
      </c>
      <c r="D231" s="39">
        <v>10</v>
      </c>
      <c r="E231" s="187">
        <v>484.90130510975405</v>
      </c>
      <c r="F231" s="187">
        <v>53.877922789972672</v>
      </c>
      <c r="G231" s="39">
        <f t="shared" si="143"/>
        <v>4849.01</v>
      </c>
      <c r="H231" s="39">
        <f t="shared" si="144"/>
        <v>538.78</v>
      </c>
      <c r="I231" s="39">
        <f t="shared" si="145"/>
        <v>5387.79</v>
      </c>
      <c r="J231" s="39">
        <f t="shared" si="146"/>
        <v>1202.83</v>
      </c>
      <c r="K231" s="39">
        <f t="shared" si="147"/>
        <v>6590.62</v>
      </c>
      <c r="L231" s="92">
        <f t="shared" si="148"/>
        <v>6.8289513796912726E-2</v>
      </c>
    </row>
    <row r="232" spans="1:12" s="38" customFormat="1" ht="35.1" customHeight="1">
      <c r="A232" s="184" t="s">
        <v>583</v>
      </c>
      <c r="B232" s="270" t="s">
        <v>1725</v>
      </c>
      <c r="C232" s="89" t="s">
        <v>1514</v>
      </c>
      <c r="D232" s="39">
        <v>20</v>
      </c>
      <c r="E232" s="187">
        <v>92.954700000000003</v>
      </c>
      <c r="F232" s="187">
        <v>44.727499999999999</v>
      </c>
      <c r="G232" s="39">
        <f t="shared" si="143"/>
        <v>1859.09</v>
      </c>
      <c r="H232" s="39">
        <f t="shared" si="144"/>
        <v>894.55</v>
      </c>
      <c r="I232" s="39">
        <f t="shared" si="145"/>
        <v>2753.64</v>
      </c>
      <c r="J232" s="39">
        <f t="shared" si="146"/>
        <v>614.75</v>
      </c>
      <c r="K232" s="39">
        <f t="shared" si="147"/>
        <v>3368.39</v>
      </c>
      <c r="L232" s="92">
        <f t="shared" si="148"/>
        <v>3.4901984240994451E-2</v>
      </c>
    </row>
    <row r="233" spans="1:12" s="38" customFormat="1" ht="30" customHeight="1">
      <c r="A233" s="181" t="s">
        <v>584</v>
      </c>
      <c r="B233" s="160" t="s">
        <v>206</v>
      </c>
      <c r="C233" s="133"/>
      <c r="D233" s="133">
        <v>0</v>
      </c>
      <c r="E233" s="133"/>
      <c r="F233" s="133">
        <v>0</v>
      </c>
      <c r="G233" s="176">
        <f t="shared" ref="G233:L233" si="149">SUM(G234:G245)</f>
        <v>115760.94</v>
      </c>
      <c r="H233" s="176">
        <f t="shared" si="149"/>
        <v>13958.27</v>
      </c>
      <c r="I233" s="176">
        <f t="shared" si="149"/>
        <v>129719.20999999999</v>
      </c>
      <c r="J233" s="176">
        <f t="shared" si="149"/>
        <v>28959.96</v>
      </c>
      <c r="K233" s="176">
        <f t="shared" si="149"/>
        <v>158679.16999999998</v>
      </c>
      <c r="L233" s="176">
        <f t="shared" si="149"/>
        <v>1.6441735935310577</v>
      </c>
    </row>
    <row r="234" spans="1:12" s="38" customFormat="1" ht="30" customHeight="1">
      <c r="A234" s="184" t="s">
        <v>585</v>
      </c>
      <c r="B234" s="270" t="s">
        <v>1726</v>
      </c>
      <c r="C234" s="89" t="s">
        <v>1514</v>
      </c>
      <c r="D234" s="136">
        <v>10</v>
      </c>
      <c r="E234" s="187">
        <v>501.89799999999997</v>
      </c>
      <c r="F234" s="187">
        <v>39.444000000000003</v>
      </c>
      <c r="G234" s="39">
        <f t="shared" ref="G234:G245" si="150">ROUND(D234*E234,2)</f>
        <v>5018.9799999999996</v>
      </c>
      <c r="H234" s="39">
        <f t="shared" ref="H234:H245" si="151">ROUND(D234*F234,2)</f>
        <v>394.44</v>
      </c>
      <c r="I234" s="39">
        <f t="shared" ref="I234:I245" si="152">G234+H234</f>
        <v>5413.4199999999992</v>
      </c>
      <c r="J234" s="39">
        <f t="shared" ref="J234:J245" si="153">ROUND($J$15*I234,2)</f>
        <v>1208.55</v>
      </c>
      <c r="K234" s="39">
        <f t="shared" ref="K234:K245" si="154">I234+J234</f>
        <v>6621.9699999999993</v>
      </c>
      <c r="L234" s="92">
        <f t="shared" ref="L234:L245" si="155">K234/$K$1201*100</f>
        <v>6.8614350649520386E-2</v>
      </c>
    </row>
    <row r="235" spans="1:12" s="38" customFormat="1" ht="30" customHeight="1">
      <c r="A235" s="184" t="s">
        <v>586</v>
      </c>
      <c r="B235" s="270" t="s">
        <v>1727</v>
      </c>
      <c r="C235" s="89" t="s">
        <v>1514</v>
      </c>
      <c r="D235" s="136">
        <v>10</v>
      </c>
      <c r="E235" s="187">
        <v>762.02539999999999</v>
      </c>
      <c r="F235" s="187">
        <v>43.602400000000003</v>
      </c>
      <c r="G235" s="39">
        <f t="shared" si="150"/>
        <v>7620.25</v>
      </c>
      <c r="H235" s="39">
        <f t="shared" si="151"/>
        <v>436.02</v>
      </c>
      <c r="I235" s="39">
        <f t="shared" si="152"/>
        <v>8056.27</v>
      </c>
      <c r="J235" s="39">
        <f t="shared" si="153"/>
        <v>1798.57</v>
      </c>
      <c r="K235" s="39">
        <f t="shared" si="154"/>
        <v>9854.84</v>
      </c>
      <c r="L235" s="92">
        <f t="shared" si="155"/>
        <v>0.10211212786450552</v>
      </c>
    </row>
    <row r="236" spans="1:12" s="38" customFormat="1" ht="30" customHeight="1">
      <c r="A236" s="184" t="s">
        <v>587</v>
      </c>
      <c r="B236" s="270" t="s">
        <v>1728</v>
      </c>
      <c r="C236" s="89" t="s">
        <v>1514</v>
      </c>
      <c r="D236" s="136">
        <v>10</v>
      </c>
      <c r="E236" s="187">
        <v>20.93</v>
      </c>
      <c r="F236" s="187">
        <v>30.14</v>
      </c>
      <c r="G236" s="39">
        <f t="shared" si="150"/>
        <v>209.3</v>
      </c>
      <c r="H236" s="39">
        <f t="shared" si="151"/>
        <v>301.39999999999998</v>
      </c>
      <c r="I236" s="39">
        <f t="shared" si="152"/>
        <v>510.7</v>
      </c>
      <c r="J236" s="39">
        <f t="shared" si="153"/>
        <v>114.01</v>
      </c>
      <c r="K236" s="39">
        <f t="shared" si="154"/>
        <v>624.71</v>
      </c>
      <c r="L236" s="92">
        <f t="shared" si="155"/>
        <v>6.473008937561163E-3</v>
      </c>
    </row>
    <row r="237" spans="1:12" s="38" customFormat="1" ht="30" customHeight="1">
      <c r="A237" s="184" t="s">
        <v>588</v>
      </c>
      <c r="B237" s="270" t="s">
        <v>1729</v>
      </c>
      <c r="C237" s="89" t="s">
        <v>1514</v>
      </c>
      <c r="D237" s="136">
        <v>50</v>
      </c>
      <c r="E237" s="187">
        <v>120.51</v>
      </c>
      <c r="F237" s="187">
        <v>25.21</v>
      </c>
      <c r="G237" s="39">
        <f t="shared" si="150"/>
        <v>6025.5</v>
      </c>
      <c r="H237" s="39">
        <f t="shared" si="151"/>
        <v>1260.5</v>
      </c>
      <c r="I237" s="39">
        <f t="shared" si="152"/>
        <v>7286</v>
      </c>
      <c r="J237" s="39">
        <f t="shared" si="153"/>
        <v>1626.61</v>
      </c>
      <c r="K237" s="39">
        <f t="shared" si="154"/>
        <v>8912.61</v>
      </c>
      <c r="L237" s="92">
        <f t="shared" si="155"/>
        <v>9.234909668005474E-2</v>
      </c>
    </row>
    <row r="238" spans="1:12" s="38" customFormat="1" ht="30" customHeight="1">
      <c r="A238" s="184" t="s">
        <v>589</v>
      </c>
      <c r="B238" s="270" t="s">
        <v>1730</v>
      </c>
      <c r="C238" s="89" t="s">
        <v>1731</v>
      </c>
      <c r="D238" s="136">
        <v>10</v>
      </c>
      <c r="E238" s="187">
        <v>53.354050000000008</v>
      </c>
      <c r="F238" s="187">
        <v>25.218679999999999</v>
      </c>
      <c r="G238" s="39">
        <f t="shared" si="150"/>
        <v>533.54</v>
      </c>
      <c r="H238" s="39">
        <f t="shared" si="151"/>
        <v>252.19</v>
      </c>
      <c r="I238" s="39">
        <f t="shared" si="152"/>
        <v>785.73</v>
      </c>
      <c r="J238" s="39">
        <f t="shared" si="153"/>
        <v>175.42</v>
      </c>
      <c r="K238" s="39">
        <f t="shared" si="154"/>
        <v>961.15</v>
      </c>
      <c r="L238" s="92">
        <f t="shared" si="155"/>
        <v>9.9590730744456013E-3</v>
      </c>
    </row>
    <row r="239" spans="1:12" s="38" customFormat="1" ht="30" customHeight="1">
      <c r="A239" s="184" t="s">
        <v>590</v>
      </c>
      <c r="B239" s="270" t="s">
        <v>1732</v>
      </c>
      <c r="C239" s="89" t="s">
        <v>1514</v>
      </c>
      <c r="D239" s="39">
        <v>10</v>
      </c>
      <c r="E239" s="187">
        <v>84.114000000000004</v>
      </c>
      <c r="F239" s="187">
        <v>26.169</v>
      </c>
      <c r="G239" s="39">
        <f>ROUND(D239*E239,2)</f>
        <v>841.14</v>
      </c>
      <c r="H239" s="39">
        <f>ROUND(D239*F239,2)</f>
        <v>261.69</v>
      </c>
      <c r="I239" s="39">
        <f>G239+H239</f>
        <v>1102.83</v>
      </c>
      <c r="J239" s="39">
        <f t="shared" si="153"/>
        <v>246.21</v>
      </c>
      <c r="K239" s="39">
        <f>I239+J239</f>
        <v>1349.04</v>
      </c>
      <c r="L239" s="92">
        <f t="shared" si="155"/>
        <v>1.3978242668001968E-2</v>
      </c>
    </row>
    <row r="240" spans="1:12" s="38" customFormat="1" ht="30" customHeight="1">
      <c r="A240" s="184" t="s">
        <v>591</v>
      </c>
      <c r="B240" s="270" t="s">
        <v>1733</v>
      </c>
      <c r="C240" s="89" t="s">
        <v>1514</v>
      </c>
      <c r="D240" s="136">
        <v>10</v>
      </c>
      <c r="E240" s="187">
        <v>115.7161</v>
      </c>
      <c r="F240" s="187">
        <v>30.8978</v>
      </c>
      <c r="G240" s="39">
        <f t="shared" si="150"/>
        <v>1157.1600000000001</v>
      </c>
      <c r="H240" s="39">
        <f t="shared" si="151"/>
        <v>308.98</v>
      </c>
      <c r="I240" s="39">
        <f t="shared" si="152"/>
        <v>1466.14</v>
      </c>
      <c r="J240" s="39">
        <f t="shared" si="153"/>
        <v>327.32</v>
      </c>
      <c r="K240" s="39">
        <f t="shared" si="154"/>
        <v>1793.46</v>
      </c>
      <c r="L240" s="92">
        <f t="shared" si="155"/>
        <v>1.8583154758461434E-2</v>
      </c>
    </row>
    <row r="241" spans="1:12" s="38" customFormat="1" ht="50.25" customHeight="1">
      <c r="A241" s="184" t="s">
        <v>592</v>
      </c>
      <c r="B241" s="270" t="s">
        <v>1734</v>
      </c>
      <c r="C241" s="89" t="s">
        <v>1514</v>
      </c>
      <c r="D241" s="136">
        <v>50</v>
      </c>
      <c r="E241" s="187">
        <v>169.97</v>
      </c>
      <c r="F241" s="187">
        <v>62.54</v>
      </c>
      <c r="G241" s="39">
        <f t="shared" si="150"/>
        <v>8498.5</v>
      </c>
      <c r="H241" s="39">
        <f t="shared" si="151"/>
        <v>3127</v>
      </c>
      <c r="I241" s="39">
        <f t="shared" si="152"/>
        <v>11625.5</v>
      </c>
      <c r="J241" s="39">
        <f t="shared" si="153"/>
        <v>2595.41</v>
      </c>
      <c r="K241" s="39">
        <f t="shared" si="154"/>
        <v>14220.91</v>
      </c>
      <c r="L241" s="92">
        <f t="shared" si="155"/>
        <v>0.1473516952349937</v>
      </c>
    </row>
    <row r="242" spans="1:12" s="38" customFormat="1" ht="30" customHeight="1">
      <c r="A242" s="184" t="s">
        <v>593</v>
      </c>
      <c r="B242" s="270" t="s">
        <v>1735</v>
      </c>
      <c r="C242" s="89" t="s">
        <v>1514</v>
      </c>
      <c r="D242" s="136">
        <v>40</v>
      </c>
      <c r="E242" s="187">
        <v>242.69199999999998</v>
      </c>
      <c r="F242" s="187">
        <v>26.295999999999999</v>
      </c>
      <c r="G242" s="39">
        <f t="shared" si="150"/>
        <v>9707.68</v>
      </c>
      <c r="H242" s="39">
        <f t="shared" si="151"/>
        <v>1051.8399999999999</v>
      </c>
      <c r="I242" s="39">
        <f t="shared" si="152"/>
        <v>10759.52</v>
      </c>
      <c r="J242" s="39">
        <f t="shared" si="153"/>
        <v>2402.0700000000002</v>
      </c>
      <c r="K242" s="39">
        <f t="shared" si="154"/>
        <v>13161.59</v>
      </c>
      <c r="L242" s="92">
        <f t="shared" si="155"/>
        <v>0.13637542171970293</v>
      </c>
    </row>
    <row r="243" spans="1:12" s="38" customFormat="1" ht="30" customHeight="1">
      <c r="A243" s="184" t="s">
        <v>594</v>
      </c>
      <c r="B243" s="270" t="s">
        <v>1736</v>
      </c>
      <c r="C243" s="89" t="s">
        <v>1514</v>
      </c>
      <c r="D243" s="136">
        <v>20</v>
      </c>
      <c r="E243" s="187">
        <v>809.46</v>
      </c>
      <c r="F243" s="187">
        <v>56.24</v>
      </c>
      <c r="G243" s="39">
        <f t="shared" si="150"/>
        <v>16189.2</v>
      </c>
      <c r="H243" s="39">
        <f t="shared" si="151"/>
        <v>1124.8</v>
      </c>
      <c r="I243" s="39">
        <f t="shared" si="152"/>
        <v>17314</v>
      </c>
      <c r="J243" s="39">
        <f t="shared" si="153"/>
        <v>3865.37</v>
      </c>
      <c r="K243" s="39">
        <f t="shared" si="154"/>
        <v>21179.37</v>
      </c>
      <c r="L243" s="92">
        <f t="shared" si="155"/>
        <v>0.21945262810250318</v>
      </c>
    </row>
    <row r="244" spans="1:12" s="38" customFormat="1" ht="30" customHeight="1">
      <c r="A244" s="184" t="s">
        <v>595</v>
      </c>
      <c r="B244" s="270" t="s">
        <v>1737</v>
      </c>
      <c r="C244" s="89" t="s">
        <v>1514</v>
      </c>
      <c r="D244" s="136">
        <v>100</v>
      </c>
      <c r="E244" s="187">
        <v>513.21640000000014</v>
      </c>
      <c r="F244" s="187">
        <v>40.26</v>
      </c>
      <c r="G244" s="39">
        <f t="shared" si="150"/>
        <v>51321.64</v>
      </c>
      <c r="H244" s="39">
        <f t="shared" si="151"/>
        <v>4026</v>
      </c>
      <c r="I244" s="39">
        <f t="shared" si="152"/>
        <v>55347.64</v>
      </c>
      <c r="J244" s="39">
        <f t="shared" si="153"/>
        <v>12356.42</v>
      </c>
      <c r="K244" s="39">
        <f t="shared" si="154"/>
        <v>67704.06</v>
      </c>
      <c r="L244" s="92">
        <f t="shared" si="155"/>
        <v>0.7015238838647968</v>
      </c>
    </row>
    <row r="245" spans="1:12" s="38" customFormat="1" ht="30" customHeight="1">
      <c r="A245" s="184" t="s">
        <v>596</v>
      </c>
      <c r="B245" s="270" t="s">
        <v>1738</v>
      </c>
      <c r="C245" s="89" t="s">
        <v>1514</v>
      </c>
      <c r="D245" s="136">
        <v>50</v>
      </c>
      <c r="E245" s="187">
        <v>172.76090000000002</v>
      </c>
      <c r="F245" s="187">
        <v>28.2682</v>
      </c>
      <c r="G245" s="39">
        <f t="shared" si="150"/>
        <v>8638.0499999999993</v>
      </c>
      <c r="H245" s="39">
        <f t="shared" si="151"/>
        <v>1413.41</v>
      </c>
      <c r="I245" s="39">
        <f t="shared" si="152"/>
        <v>10051.459999999999</v>
      </c>
      <c r="J245" s="39">
        <f t="shared" si="153"/>
        <v>2244</v>
      </c>
      <c r="K245" s="39">
        <f t="shared" si="154"/>
        <v>12295.46</v>
      </c>
      <c r="L245" s="92">
        <f t="shared" si="155"/>
        <v>0.12740090997651032</v>
      </c>
    </row>
    <row r="246" spans="1:12" s="38" customFormat="1" ht="30" customHeight="1">
      <c r="A246" s="124" t="s">
        <v>33</v>
      </c>
      <c r="B246" s="127" t="s">
        <v>208</v>
      </c>
      <c r="C246" s="125"/>
      <c r="D246" s="122"/>
      <c r="E246" s="125"/>
      <c r="F246" s="122"/>
      <c r="G246" s="123">
        <f t="shared" ref="G246:L246" si="156">SUM(G247:G289)/2</f>
        <v>523063.1399999999</v>
      </c>
      <c r="H246" s="123">
        <f t="shared" si="156"/>
        <v>144656.70000000001</v>
      </c>
      <c r="I246" s="123">
        <f t="shared" si="156"/>
        <v>667719.84000000008</v>
      </c>
      <c r="J246" s="123">
        <f t="shared" si="156"/>
        <v>149069.17000000004</v>
      </c>
      <c r="K246" s="123">
        <f t="shared" si="156"/>
        <v>816789.01000000024</v>
      </c>
      <c r="L246" s="123">
        <f t="shared" si="156"/>
        <v>8.4632590511304979</v>
      </c>
    </row>
    <row r="247" spans="1:12" s="38" customFormat="1" ht="30" customHeight="1">
      <c r="A247" s="181" t="s">
        <v>597</v>
      </c>
      <c r="B247" s="160" t="s">
        <v>185</v>
      </c>
      <c r="C247" s="133"/>
      <c r="D247" s="133">
        <v>0</v>
      </c>
      <c r="E247" s="133"/>
      <c r="F247" s="133">
        <v>0</v>
      </c>
      <c r="G247" s="176">
        <f t="shared" ref="G247:L247" si="157">SUM(G248:G256)</f>
        <v>336669.95</v>
      </c>
      <c r="H247" s="176">
        <f t="shared" si="157"/>
        <v>44209.020000000004</v>
      </c>
      <c r="I247" s="176">
        <f t="shared" si="157"/>
        <v>380878.97000000003</v>
      </c>
      <c r="J247" s="176">
        <f t="shared" si="157"/>
        <v>85031.639999999985</v>
      </c>
      <c r="K247" s="176">
        <f t="shared" si="157"/>
        <v>465910.61</v>
      </c>
      <c r="L247" s="176">
        <f t="shared" si="157"/>
        <v>4.8275896698221148</v>
      </c>
    </row>
    <row r="248" spans="1:12" s="38" customFormat="1" ht="30" customHeight="1">
      <c r="A248" s="184" t="s">
        <v>598</v>
      </c>
      <c r="B248" s="270" t="s">
        <v>1739</v>
      </c>
      <c r="C248" s="89" t="s">
        <v>1514</v>
      </c>
      <c r="D248" s="39">
        <v>10</v>
      </c>
      <c r="E248" s="187">
        <v>23.450247999999998</v>
      </c>
      <c r="F248" s="187">
        <v>12.708884000000001</v>
      </c>
      <c r="G248" s="39">
        <f t="shared" ref="G248:G256" si="158">ROUND(D248*E248,2)</f>
        <v>234.5</v>
      </c>
      <c r="H248" s="39">
        <f t="shared" ref="H248:H289" si="159">ROUND(D248*F248,2)</f>
        <v>127.09</v>
      </c>
      <c r="I248" s="39">
        <f t="shared" ref="I248:I289" si="160">G248+H248</f>
        <v>361.59000000000003</v>
      </c>
      <c r="J248" s="39">
        <f t="shared" ref="J248:J289" si="161">ROUND($J$15*I248,2)</f>
        <v>80.73</v>
      </c>
      <c r="K248" s="39">
        <f t="shared" ref="K248:K289" si="162">I248+J248</f>
        <v>442.32000000000005</v>
      </c>
      <c r="L248" s="92">
        <f t="shared" ref="L248:L256" si="163">K248/$K$1201*100</f>
        <v>4.5831526840646912E-3</v>
      </c>
    </row>
    <row r="249" spans="1:12" s="38" customFormat="1" ht="30" customHeight="1">
      <c r="A249" s="184" t="s">
        <v>599</v>
      </c>
      <c r="B249" s="270" t="s">
        <v>1740</v>
      </c>
      <c r="C249" s="89" t="s">
        <v>1517</v>
      </c>
      <c r="D249" s="39">
        <v>100</v>
      </c>
      <c r="E249" s="187">
        <v>158.73299999999998</v>
      </c>
      <c r="F249" s="187">
        <v>82.154999999999987</v>
      </c>
      <c r="G249" s="39">
        <f t="shared" si="158"/>
        <v>15873.3</v>
      </c>
      <c r="H249" s="39">
        <f>ROUND(D249*F249,2)</f>
        <v>8215.5</v>
      </c>
      <c r="I249" s="39">
        <f>G249+H249</f>
        <v>24088.799999999999</v>
      </c>
      <c r="J249" s="39">
        <f t="shared" si="161"/>
        <v>5377.85</v>
      </c>
      <c r="K249" s="39">
        <f>I249+J249</f>
        <v>29466.65</v>
      </c>
      <c r="L249" s="92">
        <f t="shared" si="163"/>
        <v>0.30532229163929925</v>
      </c>
    </row>
    <row r="250" spans="1:12" s="38" customFormat="1" ht="30" customHeight="1">
      <c r="A250" s="184" t="s">
        <v>600</v>
      </c>
      <c r="B250" s="270" t="s">
        <v>1741</v>
      </c>
      <c r="C250" s="89" t="s">
        <v>1517</v>
      </c>
      <c r="D250" s="136">
        <v>200</v>
      </c>
      <c r="E250" s="187">
        <v>57.5</v>
      </c>
      <c r="F250" s="187">
        <v>16.75</v>
      </c>
      <c r="G250" s="39">
        <f t="shared" si="158"/>
        <v>11500</v>
      </c>
      <c r="H250" s="39">
        <f t="shared" si="159"/>
        <v>3350</v>
      </c>
      <c r="I250" s="39">
        <f t="shared" si="160"/>
        <v>14850</v>
      </c>
      <c r="J250" s="39">
        <f t="shared" si="161"/>
        <v>3315.28</v>
      </c>
      <c r="K250" s="39">
        <f t="shared" si="162"/>
        <v>18165.28</v>
      </c>
      <c r="L250" s="92">
        <f t="shared" si="163"/>
        <v>0.18822176656896963</v>
      </c>
    </row>
    <row r="251" spans="1:12" s="38" customFormat="1" ht="35.1" customHeight="1">
      <c r="A251" s="184" t="s">
        <v>601</v>
      </c>
      <c r="B251" s="270" t="s">
        <v>1742</v>
      </c>
      <c r="C251" s="89" t="s">
        <v>1517</v>
      </c>
      <c r="D251" s="136">
        <v>1000</v>
      </c>
      <c r="E251" s="187">
        <v>143.87799999999999</v>
      </c>
      <c r="F251" s="187">
        <v>14.78</v>
      </c>
      <c r="G251" s="39">
        <f t="shared" si="158"/>
        <v>143878</v>
      </c>
      <c r="H251" s="39">
        <f t="shared" si="159"/>
        <v>14780</v>
      </c>
      <c r="I251" s="39">
        <f t="shared" si="160"/>
        <v>158658</v>
      </c>
      <c r="J251" s="39">
        <f t="shared" si="161"/>
        <v>35420.57</v>
      </c>
      <c r="K251" s="39">
        <f t="shared" si="162"/>
        <v>194078.57</v>
      </c>
      <c r="L251" s="92">
        <f t="shared" si="163"/>
        <v>2.0109687986411129</v>
      </c>
    </row>
    <row r="252" spans="1:12" s="38" customFormat="1" ht="35.1" customHeight="1">
      <c r="A252" s="184" t="s">
        <v>602</v>
      </c>
      <c r="B252" s="270" t="s">
        <v>1743</v>
      </c>
      <c r="C252" s="89" t="s">
        <v>1517</v>
      </c>
      <c r="D252" s="136">
        <v>1000</v>
      </c>
      <c r="E252" s="187">
        <v>156.40599999999998</v>
      </c>
      <c r="F252" s="187">
        <v>14.78</v>
      </c>
      <c r="G252" s="39">
        <f t="shared" si="158"/>
        <v>156406</v>
      </c>
      <c r="H252" s="39">
        <f t="shared" si="159"/>
        <v>14780</v>
      </c>
      <c r="I252" s="39">
        <f t="shared" si="160"/>
        <v>171186</v>
      </c>
      <c r="J252" s="39">
        <f t="shared" si="161"/>
        <v>38217.46</v>
      </c>
      <c r="K252" s="39">
        <f t="shared" si="162"/>
        <v>209403.46</v>
      </c>
      <c r="L252" s="92">
        <f t="shared" si="163"/>
        <v>2.1697595174340596</v>
      </c>
    </row>
    <row r="253" spans="1:12" s="38" customFormat="1" ht="35.1" customHeight="1">
      <c r="A253" s="184" t="s">
        <v>603</v>
      </c>
      <c r="B253" s="270" t="s">
        <v>1744</v>
      </c>
      <c r="C253" s="89" t="s">
        <v>1517</v>
      </c>
      <c r="D253" s="136">
        <v>10</v>
      </c>
      <c r="E253" s="187">
        <v>152.88399999999999</v>
      </c>
      <c r="F253" s="187">
        <v>14.78</v>
      </c>
      <c r="G253" s="39">
        <f t="shared" si="158"/>
        <v>1528.84</v>
      </c>
      <c r="H253" s="39">
        <f t="shared" si="159"/>
        <v>147.80000000000001</v>
      </c>
      <c r="I253" s="39">
        <f t="shared" si="160"/>
        <v>1676.6399999999999</v>
      </c>
      <c r="J253" s="39">
        <f t="shared" si="161"/>
        <v>374.31</v>
      </c>
      <c r="K253" s="39">
        <f t="shared" si="162"/>
        <v>2050.9499999999998</v>
      </c>
      <c r="L253" s="92">
        <f t="shared" si="163"/>
        <v>2.1251168831123345E-2</v>
      </c>
    </row>
    <row r="254" spans="1:12" s="38" customFormat="1" ht="30" customHeight="1">
      <c r="A254" s="184" t="s">
        <v>604</v>
      </c>
      <c r="B254" s="270" t="s">
        <v>1745</v>
      </c>
      <c r="C254" s="89" t="s">
        <v>1543</v>
      </c>
      <c r="D254" s="136">
        <v>1</v>
      </c>
      <c r="E254" s="187">
        <v>6.01</v>
      </c>
      <c r="F254" s="187">
        <v>22.53</v>
      </c>
      <c r="G254" s="39">
        <f t="shared" ref="G254" si="164">ROUND(D254*E254,2)</f>
        <v>6.01</v>
      </c>
      <c r="H254" s="39">
        <f t="shared" ref="H254" si="165">ROUND(D254*F254,2)</f>
        <v>22.53</v>
      </c>
      <c r="I254" s="39">
        <f t="shared" ref="I254" si="166">G254+H254</f>
        <v>28.54</v>
      </c>
      <c r="J254" s="39">
        <f t="shared" ref="J254" si="167">ROUND($J$15*I254,2)</f>
        <v>6.37</v>
      </c>
      <c r="K254" s="39">
        <f t="shared" ref="K254" si="168">I254+J254</f>
        <v>34.909999999999997</v>
      </c>
      <c r="L254" s="92">
        <f t="shared" si="163"/>
        <v>3.617242272578639E-4</v>
      </c>
    </row>
    <row r="255" spans="1:12" s="38" customFormat="1" ht="30" customHeight="1">
      <c r="A255" s="184" t="s">
        <v>605</v>
      </c>
      <c r="B255" s="270" t="s">
        <v>1746</v>
      </c>
      <c r="C255" s="89" t="s">
        <v>1517</v>
      </c>
      <c r="D255" s="136">
        <v>100</v>
      </c>
      <c r="E255" s="187">
        <v>38.067000000000007</v>
      </c>
      <c r="F255" s="187">
        <v>6.843</v>
      </c>
      <c r="G255" s="39">
        <f t="shared" si="158"/>
        <v>3806.7</v>
      </c>
      <c r="H255" s="39">
        <f t="shared" si="159"/>
        <v>684.3</v>
      </c>
      <c r="I255" s="39">
        <f t="shared" si="160"/>
        <v>4491</v>
      </c>
      <c r="J255" s="39">
        <f t="shared" si="161"/>
        <v>1002.62</v>
      </c>
      <c r="K255" s="39">
        <f t="shared" si="162"/>
        <v>5493.62</v>
      </c>
      <c r="L255" s="92">
        <f t="shared" si="163"/>
        <v>5.6922814361167189E-2</v>
      </c>
    </row>
    <row r="256" spans="1:12" s="38" customFormat="1" ht="30" customHeight="1">
      <c r="A256" s="184" t="s">
        <v>606</v>
      </c>
      <c r="B256" s="270" t="s">
        <v>1747</v>
      </c>
      <c r="C256" s="89" t="s">
        <v>1517</v>
      </c>
      <c r="D256" s="136">
        <v>100</v>
      </c>
      <c r="E256" s="187">
        <v>34.366</v>
      </c>
      <c r="F256" s="187">
        <v>21.018000000000001</v>
      </c>
      <c r="G256" s="39">
        <f t="shared" si="158"/>
        <v>3436.6</v>
      </c>
      <c r="H256" s="39">
        <f t="shared" si="159"/>
        <v>2101.8000000000002</v>
      </c>
      <c r="I256" s="39">
        <f t="shared" si="160"/>
        <v>5538.4</v>
      </c>
      <c r="J256" s="39">
        <f t="shared" si="161"/>
        <v>1236.45</v>
      </c>
      <c r="K256" s="39">
        <f t="shared" si="162"/>
        <v>6774.8499999999995</v>
      </c>
      <c r="L256" s="92">
        <f t="shared" si="163"/>
        <v>7.0198435435059853E-2</v>
      </c>
    </row>
    <row r="257" spans="1:12" s="38" customFormat="1" ht="30" customHeight="1">
      <c r="A257" s="181" t="s">
        <v>607</v>
      </c>
      <c r="B257" s="160" t="s">
        <v>186</v>
      </c>
      <c r="C257" s="134"/>
      <c r="D257" s="134">
        <v>0</v>
      </c>
      <c r="E257" s="134"/>
      <c r="F257" s="134">
        <v>0</v>
      </c>
      <c r="G257" s="177">
        <f t="shared" ref="G257:L257" si="169">SUM(G258:G279)</f>
        <v>121285.7</v>
      </c>
      <c r="H257" s="177">
        <f t="shared" si="169"/>
        <v>79214.880000000005</v>
      </c>
      <c r="I257" s="177">
        <f t="shared" si="169"/>
        <v>200500.58</v>
      </c>
      <c r="J257" s="177">
        <f t="shared" si="169"/>
        <v>44761.970000000016</v>
      </c>
      <c r="K257" s="177">
        <f t="shared" si="169"/>
        <v>245262.55000000005</v>
      </c>
      <c r="L257" s="177">
        <f t="shared" si="169"/>
        <v>2.5413178566039307</v>
      </c>
    </row>
    <row r="258" spans="1:12" s="38" customFormat="1" ht="30" customHeight="1">
      <c r="A258" s="135" t="s">
        <v>608</v>
      </c>
      <c r="B258" s="270" t="s">
        <v>1748</v>
      </c>
      <c r="C258" s="89" t="s">
        <v>1517</v>
      </c>
      <c r="D258" s="136">
        <v>1000</v>
      </c>
      <c r="E258" s="187">
        <v>2.57</v>
      </c>
      <c r="F258" s="187">
        <v>1.79</v>
      </c>
      <c r="G258" s="39">
        <f t="shared" ref="G258:G279" si="170">ROUND(D258*E258,2)</f>
        <v>2570</v>
      </c>
      <c r="H258" s="39">
        <f t="shared" si="159"/>
        <v>1790</v>
      </c>
      <c r="I258" s="39">
        <f t="shared" si="160"/>
        <v>4360</v>
      </c>
      <c r="J258" s="39">
        <f t="shared" si="161"/>
        <v>973.37</v>
      </c>
      <c r="K258" s="39">
        <f t="shared" si="162"/>
        <v>5333.37</v>
      </c>
      <c r="L258" s="92">
        <f t="shared" ref="L258:L279" si="171">K258/$K$1201*100</f>
        <v>5.5262364420804178E-2</v>
      </c>
    </row>
    <row r="259" spans="1:12" s="38" customFormat="1" ht="30" customHeight="1">
      <c r="A259" s="135" t="s">
        <v>609</v>
      </c>
      <c r="B259" s="270" t="s">
        <v>1749</v>
      </c>
      <c r="C259" s="89" t="s">
        <v>1517</v>
      </c>
      <c r="D259" s="136">
        <v>1000</v>
      </c>
      <c r="E259" s="187">
        <v>2.82</v>
      </c>
      <c r="F259" s="187">
        <v>2.4900000000000002</v>
      </c>
      <c r="G259" s="39">
        <f t="shared" si="170"/>
        <v>2820</v>
      </c>
      <c r="H259" s="39">
        <f t="shared" si="159"/>
        <v>2490</v>
      </c>
      <c r="I259" s="39">
        <f t="shared" si="160"/>
        <v>5310</v>
      </c>
      <c r="J259" s="39">
        <f t="shared" si="161"/>
        <v>1185.46</v>
      </c>
      <c r="K259" s="39">
        <f t="shared" si="162"/>
        <v>6495.46</v>
      </c>
      <c r="L259" s="92">
        <f t="shared" si="171"/>
        <v>6.7303501838566746E-2</v>
      </c>
    </row>
    <row r="260" spans="1:12" s="38" customFormat="1" ht="30" customHeight="1">
      <c r="A260" s="135" t="s">
        <v>610</v>
      </c>
      <c r="B260" s="270" t="s">
        <v>1750</v>
      </c>
      <c r="C260" s="89" t="s">
        <v>1517</v>
      </c>
      <c r="D260" s="136">
        <v>1000</v>
      </c>
      <c r="E260" s="187">
        <v>8.4</v>
      </c>
      <c r="F260" s="187">
        <v>9.73</v>
      </c>
      <c r="G260" s="39">
        <f t="shared" si="170"/>
        <v>8400</v>
      </c>
      <c r="H260" s="39">
        <f t="shared" si="159"/>
        <v>9730</v>
      </c>
      <c r="I260" s="39">
        <f t="shared" si="160"/>
        <v>18130</v>
      </c>
      <c r="J260" s="39">
        <f t="shared" si="161"/>
        <v>4047.54</v>
      </c>
      <c r="K260" s="39">
        <f t="shared" si="162"/>
        <v>22177.54</v>
      </c>
      <c r="L260" s="92">
        <f t="shared" si="171"/>
        <v>0.22979528842682234</v>
      </c>
    </row>
    <row r="261" spans="1:12" s="38" customFormat="1" ht="30" customHeight="1">
      <c r="A261" s="135" t="s">
        <v>611</v>
      </c>
      <c r="B261" s="270" t="s">
        <v>1751</v>
      </c>
      <c r="C261" s="89" t="s">
        <v>1517</v>
      </c>
      <c r="D261" s="136">
        <v>1000</v>
      </c>
      <c r="E261" s="187">
        <v>12.06</v>
      </c>
      <c r="F261" s="187">
        <v>19.989999999999998</v>
      </c>
      <c r="G261" s="39">
        <f t="shared" si="170"/>
        <v>12060</v>
      </c>
      <c r="H261" s="39">
        <f t="shared" si="159"/>
        <v>19990</v>
      </c>
      <c r="I261" s="39">
        <f t="shared" si="160"/>
        <v>32050</v>
      </c>
      <c r="J261" s="39">
        <f t="shared" si="161"/>
        <v>7155.2</v>
      </c>
      <c r="K261" s="39">
        <f t="shared" si="162"/>
        <v>39205.199999999997</v>
      </c>
      <c r="L261" s="92">
        <f t="shared" si="171"/>
        <v>0.40622946647063901</v>
      </c>
    </row>
    <row r="262" spans="1:12" s="38" customFormat="1" ht="30" customHeight="1">
      <c r="A262" s="135" t="s">
        <v>612</v>
      </c>
      <c r="B262" s="270" t="s">
        <v>1752</v>
      </c>
      <c r="C262" s="89" t="s">
        <v>1543</v>
      </c>
      <c r="D262" s="136">
        <v>1</v>
      </c>
      <c r="E262" s="187">
        <v>7.65</v>
      </c>
      <c r="F262" s="187">
        <v>21.98</v>
      </c>
      <c r="G262" s="39">
        <f t="shared" ref="G262" si="172">ROUND(D262*E262,2)</f>
        <v>7.65</v>
      </c>
      <c r="H262" s="39">
        <f t="shared" ref="H262" si="173">ROUND(D262*F262,2)</f>
        <v>21.98</v>
      </c>
      <c r="I262" s="39">
        <f t="shared" ref="I262" si="174">G262+H262</f>
        <v>29.630000000000003</v>
      </c>
      <c r="J262" s="39">
        <f t="shared" ref="J262" si="175">ROUND($J$15*I262,2)</f>
        <v>6.61</v>
      </c>
      <c r="K262" s="39">
        <f t="shared" ref="K262" si="176">I262+J262</f>
        <v>36.24</v>
      </c>
      <c r="L262" s="92">
        <f t="shared" si="171"/>
        <v>3.7550518464122E-4</v>
      </c>
    </row>
    <row r="263" spans="1:12" s="38" customFormat="1" ht="30" customHeight="1">
      <c r="A263" s="135" t="s">
        <v>613</v>
      </c>
      <c r="B263" s="270" t="s">
        <v>1753</v>
      </c>
      <c r="C263" s="89" t="s">
        <v>1517</v>
      </c>
      <c r="D263" s="136">
        <v>5000</v>
      </c>
      <c r="E263" s="187">
        <v>8.73</v>
      </c>
      <c r="F263" s="187">
        <v>4.38</v>
      </c>
      <c r="G263" s="39">
        <f t="shared" si="170"/>
        <v>43650</v>
      </c>
      <c r="H263" s="39">
        <f t="shared" si="159"/>
        <v>21900</v>
      </c>
      <c r="I263" s="39">
        <f t="shared" si="160"/>
        <v>65550</v>
      </c>
      <c r="J263" s="39">
        <f t="shared" si="161"/>
        <v>14634.11</v>
      </c>
      <c r="K263" s="39">
        <f t="shared" si="162"/>
        <v>80184.11</v>
      </c>
      <c r="L263" s="92">
        <f t="shared" si="171"/>
        <v>0.83083744566340767</v>
      </c>
    </row>
    <row r="264" spans="1:12" s="38" customFormat="1" ht="30" customHeight="1">
      <c r="A264" s="135" t="s">
        <v>614</v>
      </c>
      <c r="B264" s="270" t="s">
        <v>1754</v>
      </c>
      <c r="C264" s="89" t="s">
        <v>1517</v>
      </c>
      <c r="D264" s="136">
        <v>200</v>
      </c>
      <c r="E264" s="187">
        <v>7.88</v>
      </c>
      <c r="F264" s="187">
        <v>4.72</v>
      </c>
      <c r="G264" s="39">
        <f t="shared" si="170"/>
        <v>1576</v>
      </c>
      <c r="H264" s="39">
        <f t="shared" si="159"/>
        <v>944</v>
      </c>
      <c r="I264" s="39">
        <f t="shared" si="160"/>
        <v>2520</v>
      </c>
      <c r="J264" s="39">
        <f t="shared" si="161"/>
        <v>562.59</v>
      </c>
      <c r="K264" s="39">
        <f t="shared" si="162"/>
        <v>3082.59</v>
      </c>
      <c r="L264" s="92">
        <f t="shared" si="171"/>
        <v>3.1940632646886818E-2</v>
      </c>
    </row>
    <row r="265" spans="1:12" s="38" customFormat="1" ht="30" customHeight="1">
      <c r="A265" s="135" t="s">
        <v>615</v>
      </c>
      <c r="B265" s="270" t="s">
        <v>1755</v>
      </c>
      <c r="C265" s="89" t="s">
        <v>1517</v>
      </c>
      <c r="D265" s="136">
        <v>500</v>
      </c>
      <c r="E265" s="187">
        <v>9.33</v>
      </c>
      <c r="F265" s="187">
        <v>6.11</v>
      </c>
      <c r="G265" s="39">
        <f t="shared" si="170"/>
        <v>4665</v>
      </c>
      <c r="H265" s="39">
        <f>ROUND(D265*F265,2)</f>
        <v>3055</v>
      </c>
      <c r="I265" s="39">
        <f>G265+H265</f>
        <v>7720</v>
      </c>
      <c r="J265" s="39">
        <f>ROUND($J$15*I265,2)</f>
        <v>1723.5</v>
      </c>
      <c r="K265" s="39">
        <f>I265+J265</f>
        <v>9443.5</v>
      </c>
      <c r="L265" s="92">
        <f t="shared" si="171"/>
        <v>9.7849978232874196E-2</v>
      </c>
    </row>
    <row r="266" spans="1:12" s="38" customFormat="1" ht="35.1" customHeight="1">
      <c r="A266" s="135" t="s">
        <v>616</v>
      </c>
      <c r="B266" s="270" t="s">
        <v>1756</v>
      </c>
      <c r="C266" s="89" t="s">
        <v>1517</v>
      </c>
      <c r="D266" s="136">
        <v>200</v>
      </c>
      <c r="E266" s="187">
        <v>23.18</v>
      </c>
      <c r="F266" s="187">
        <v>29.81</v>
      </c>
      <c r="G266" s="39">
        <f t="shared" si="170"/>
        <v>4636</v>
      </c>
      <c r="H266" s="39">
        <f t="shared" si="159"/>
        <v>5962</v>
      </c>
      <c r="I266" s="39">
        <f t="shared" si="160"/>
        <v>10598</v>
      </c>
      <c r="J266" s="39">
        <f t="shared" si="161"/>
        <v>2366.0100000000002</v>
      </c>
      <c r="K266" s="39">
        <f t="shared" si="162"/>
        <v>12964.01</v>
      </c>
      <c r="L266" s="92">
        <f t="shared" si="171"/>
        <v>0.1343281724266176</v>
      </c>
    </row>
    <row r="267" spans="1:12" s="38" customFormat="1" ht="35.1" customHeight="1">
      <c r="A267" s="135" t="s">
        <v>617</v>
      </c>
      <c r="B267" s="270" t="s">
        <v>1757</v>
      </c>
      <c r="C267" s="89" t="s">
        <v>1517</v>
      </c>
      <c r="D267" s="136">
        <v>200</v>
      </c>
      <c r="E267" s="187">
        <v>10.92</v>
      </c>
      <c r="F267" s="187">
        <v>14.91</v>
      </c>
      <c r="G267" s="39">
        <f t="shared" si="170"/>
        <v>2184</v>
      </c>
      <c r="H267" s="39">
        <f t="shared" si="159"/>
        <v>2982</v>
      </c>
      <c r="I267" s="39">
        <f t="shared" si="160"/>
        <v>5166</v>
      </c>
      <c r="J267" s="39">
        <f t="shared" si="161"/>
        <v>1153.32</v>
      </c>
      <c r="K267" s="39">
        <f t="shared" si="162"/>
        <v>6319.32</v>
      </c>
      <c r="L267" s="92">
        <f t="shared" si="171"/>
        <v>6.5478405723149946E-2</v>
      </c>
    </row>
    <row r="268" spans="1:12" s="38" customFormat="1" ht="35.1" customHeight="1">
      <c r="A268" s="135" t="s">
        <v>618</v>
      </c>
      <c r="B268" s="270" t="s">
        <v>1758</v>
      </c>
      <c r="C268" s="89" t="s">
        <v>1517</v>
      </c>
      <c r="D268" s="136">
        <v>200</v>
      </c>
      <c r="E268" s="187">
        <v>45.62</v>
      </c>
      <c r="F268" s="187">
        <v>9.44</v>
      </c>
      <c r="G268" s="39">
        <f t="shared" si="170"/>
        <v>9124</v>
      </c>
      <c r="H268" s="39">
        <f t="shared" si="159"/>
        <v>1888</v>
      </c>
      <c r="I268" s="39">
        <f t="shared" si="160"/>
        <v>11012</v>
      </c>
      <c r="J268" s="39">
        <f t="shared" si="161"/>
        <v>2458.44</v>
      </c>
      <c r="K268" s="39">
        <f t="shared" si="162"/>
        <v>13470.44</v>
      </c>
      <c r="L268" s="92">
        <f t="shared" si="171"/>
        <v>0.13957560870304844</v>
      </c>
    </row>
    <row r="269" spans="1:12" s="38" customFormat="1" ht="35.1" customHeight="1">
      <c r="A269" s="135" t="s">
        <v>619</v>
      </c>
      <c r="B269" s="270" t="s">
        <v>1759</v>
      </c>
      <c r="C269" s="89" t="s">
        <v>1517</v>
      </c>
      <c r="D269" s="136">
        <v>100</v>
      </c>
      <c r="E269" s="187">
        <v>23.17</v>
      </c>
      <c r="F269" s="187">
        <v>4.71</v>
      </c>
      <c r="G269" s="39">
        <f t="shared" si="170"/>
        <v>2317</v>
      </c>
      <c r="H269" s="39">
        <f t="shared" si="159"/>
        <v>471</v>
      </c>
      <c r="I269" s="39">
        <f t="shared" si="160"/>
        <v>2788</v>
      </c>
      <c r="J269" s="39">
        <f t="shared" si="161"/>
        <v>622.41999999999996</v>
      </c>
      <c r="K269" s="39">
        <f t="shared" si="162"/>
        <v>3410.42</v>
      </c>
      <c r="L269" s="92">
        <f t="shared" si="171"/>
        <v>3.5337483217552687E-2</v>
      </c>
    </row>
    <row r="270" spans="1:12" s="38" customFormat="1" ht="30" customHeight="1">
      <c r="A270" s="135" t="s">
        <v>620</v>
      </c>
      <c r="B270" s="270" t="s">
        <v>1760</v>
      </c>
      <c r="C270" s="89" t="s">
        <v>1557</v>
      </c>
      <c r="D270" s="136">
        <v>100</v>
      </c>
      <c r="E270" s="187">
        <v>4.7300000000000004</v>
      </c>
      <c r="F270" s="187">
        <v>2.33</v>
      </c>
      <c r="G270" s="39">
        <f t="shared" si="170"/>
        <v>473</v>
      </c>
      <c r="H270" s="39">
        <f t="shared" si="159"/>
        <v>233</v>
      </c>
      <c r="I270" s="39">
        <f t="shared" si="160"/>
        <v>706</v>
      </c>
      <c r="J270" s="39">
        <f t="shared" si="161"/>
        <v>157.62</v>
      </c>
      <c r="K270" s="39">
        <f t="shared" si="162"/>
        <v>863.62</v>
      </c>
      <c r="L270" s="92">
        <f t="shared" si="171"/>
        <v>8.9485040717398011E-3</v>
      </c>
    </row>
    <row r="271" spans="1:12" s="38" customFormat="1" ht="30" customHeight="1">
      <c r="A271" s="135" t="s">
        <v>621</v>
      </c>
      <c r="B271" s="270" t="s">
        <v>1761</v>
      </c>
      <c r="C271" s="89" t="s">
        <v>1517</v>
      </c>
      <c r="D271" s="136">
        <v>100</v>
      </c>
      <c r="E271" s="187">
        <v>77.859775999999997</v>
      </c>
      <c r="F271" s="187">
        <v>7.7442000000000002</v>
      </c>
      <c r="G271" s="39">
        <f t="shared" si="170"/>
        <v>7785.98</v>
      </c>
      <c r="H271" s="39">
        <f t="shared" si="159"/>
        <v>774.42</v>
      </c>
      <c r="I271" s="39">
        <f t="shared" si="160"/>
        <v>8560.4</v>
      </c>
      <c r="J271" s="39">
        <f t="shared" si="161"/>
        <v>1911.12</v>
      </c>
      <c r="K271" s="39">
        <f t="shared" si="162"/>
        <v>10471.52</v>
      </c>
      <c r="L271" s="92">
        <f t="shared" si="171"/>
        <v>0.10850193297666191</v>
      </c>
    </row>
    <row r="272" spans="1:12" s="38" customFormat="1" ht="30" customHeight="1">
      <c r="A272" s="135" t="s">
        <v>622</v>
      </c>
      <c r="B272" s="270" t="s">
        <v>1762</v>
      </c>
      <c r="C272" s="89" t="s">
        <v>1517</v>
      </c>
      <c r="D272" s="136">
        <v>100</v>
      </c>
      <c r="E272" s="187">
        <v>13.71</v>
      </c>
      <c r="F272" s="187">
        <v>7.74</v>
      </c>
      <c r="G272" s="39">
        <f t="shared" si="170"/>
        <v>1371</v>
      </c>
      <c r="H272" s="39">
        <f t="shared" si="159"/>
        <v>774</v>
      </c>
      <c r="I272" s="39">
        <f t="shared" si="160"/>
        <v>2145</v>
      </c>
      <c r="J272" s="39">
        <f t="shared" si="161"/>
        <v>478.87</v>
      </c>
      <c r="K272" s="39">
        <f t="shared" si="162"/>
        <v>2623.87</v>
      </c>
      <c r="L272" s="92">
        <f t="shared" si="171"/>
        <v>2.7187549360501041E-2</v>
      </c>
    </row>
    <row r="273" spans="1:13" s="38" customFormat="1" ht="30" customHeight="1">
      <c r="A273" s="135" t="s">
        <v>623</v>
      </c>
      <c r="B273" s="270" t="s">
        <v>1763</v>
      </c>
      <c r="C273" s="89" t="s">
        <v>1517</v>
      </c>
      <c r="D273" s="39">
        <v>100</v>
      </c>
      <c r="E273" s="187">
        <v>10.345960000000002</v>
      </c>
      <c r="F273" s="187">
        <v>7.7442000000000002</v>
      </c>
      <c r="G273" s="39">
        <f t="shared" si="170"/>
        <v>1034.5999999999999</v>
      </c>
      <c r="H273" s="39">
        <f>ROUND(D273*F273,2)</f>
        <v>774.42</v>
      </c>
      <c r="I273" s="39">
        <f>G273+H273</f>
        <v>1809.02</v>
      </c>
      <c r="J273" s="39">
        <f t="shared" si="161"/>
        <v>403.87</v>
      </c>
      <c r="K273" s="39">
        <f>I273+J273</f>
        <v>2212.89</v>
      </c>
      <c r="L273" s="92">
        <f t="shared" si="171"/>
        <v>2.2929129912823101E-2</v>
      </c>
    </row>
    <row r="274" spans="1:13" s="38" customFormat="1" ht="30" customHeight="1">
      <c r="A274" s="135" t="s">
        <v>624</v>
      </c>
      <c r="B274" s="270" t="s">
        <v>1764</v>
      </c>
      <c r="C274" s="89" t="s">
        <v>1517</v>
      </c>
      <c r="D274" s="136">
        <v>100</v>
      </c>
      <c r="E274" s="187">
        <v>66.083625999999995</v>
      </c>
      <c r="F274" s="187">
        <v>7.2269000000000005</v>
      </c>
      <c r="G274" s="39">
        <f t="shared" si="170"/>
        <v>6608.36</v>
      </c>
      <c r="H274" s="39">
        <f t="shared" si="159"/>
        <v>722.69</v>
      </c>
      <c r="I274" s="39">
        <f t="shared" si="160"/>
        <v>7331.0499999999993</v>
      </c>
      <c r="J274" s="39">
        <f t="shared" si="161"/>
        <v>1636.66</v>
      </c>
      <c r="K274" s="39">
        <f t="shared" si="162"/>
        <v>8967.7099999999991</v>
      </c>
      <c r="L274" s="92">
        <f t="shared" si="171"/>
        <v>9.2920022057365187E-2</v>
      </c>
    </row>
    <row r="275" spans="1:13" s="38" customFormat="1" ht="30" customHeight="1">
      <c r="A275" s="135" t="s">
        <v>625</v>
      </c>
      <c r="B275" s="270" t="s">
        <v>1765</v>
      </c>
      <c r="C275" s="89" t="s">
        <v>1517</v>
      </c>
      <c r="D275" s="136">
        <v>100</v>
      </c>
      <c r="E275" s="187">
        <v>16.2</v>
      </c>
      <c r="F275" s="187">
        <v>10.130000000000001</v>
      </c>
      <c r="G275" s="39">
        <f t="shared" si="170"/>
        <v>1620</v>
      </c>
      <c r="H275" s="39">
        <f t="shared" si="159"/>
        <v>1013</v>
      </c>
      <c r="I275" s="39">
        <f t="shared" si="160"/>
        <v>2633</v>
      </c>
      <c r="J275" s="39">
        <f t="shared" si="161"/>
        <v>587.82000000000005</v>
      </c>
      <c r="K275" s="39">
        <f t="shared" si="162"/>
        <v>3220.82</v>
      </c>
      <c r="L275" s="92">
        <f t="shared" si="171"/>
        <v>3.3372919668767501E-2</v>
      </c>
    </row>
    <row r="276" spans="1:13" s="38" customFormat="1" ht="30" customHeight="1">
      <c r="A276" s="135" t="s">
        <v>626</v>
      </c>
      <c r="B276" s="270" t="s">
        <v>1766</v>
      </c>
      <c r="C276" s="89" t="s">
        <v>1517</v>
      </c>
      <c r="D276" s="136">
        <v>100</v>
      </c>
      <c r="E276" s="187">
        <v>12.27</v>
      </c>
      <c r="F276" s="187">
        <v>9.9600000000000009</v>
      </c>
      <c r="G276" s="39">
        <f t="shared" si="170"/>
        <v>1227</v>
      </c>
      <c r="H276" s="39">
        <f t="shared" si="159"/>
        <v>996</v>
      </c>
      <c r="I276" s="39">
        <f t="shared" si="160"/>
        <v>2223</v>
      </c>
      <c r="J276" s="39">
        <f t="shared" si="161"/>
        <v>496.29</v>
      </c>
      <c r="K276" s="39">
        <f t="shared" si="162"/>
        <v>2719.29</v>
      </c>
      <c r="L276" s="92">
        <f t="shared" si="171"/>
        <v>2.8176255340591143E-2</v>
      </c>
    </row>
    <row r="277" spans="1:13" s="38" customFormat="1" ht="30" customHeight="1">
      <c r="A277" s="135" t="s">
        <v>627</v>
      </c>
      <c r="B277" s="270" t="s">
        <v>1767</v>
      </c>
      <c r="C277" s="89" t="s">
        <v>1517</v>
      </c>
      <c r="D277" s="136">
        <v>100</v>
      </c>
      <c r="E277" s="187">
        <v>9.9499999999999993</v>
      </c>
      <c r="F277" s="187">
        <v>8.3699999999999992</v>
      </c>
      <c r="G277" s="39">
        <f t="shared" si="170"/>
        <v>995</v>
      </c>
      <c r="H277" s="39">
        <f t="shared" si="159"/>
        <v>837</v>
      </c>
      <c r="I277" s="39">
        <f t="shared" si="160"/>
        <v>1832</v>
      </c>
      <c r="J277" s="39">
        <f t="shared" si="161"/>
        <v>409</v>
      </c>
      <c r="K277" s="39">
        <f t="shared" si="162"/>
        <v>2241</v>
      </c>
      <c r="L277" s="92">
        <f t="shared" si="171"/>
        <v>2.3220395109850273E-2</v>
      </c>
    </row>
    <row r="278" spans="1:13" s="38" customFormat="1" ht="30" customHeight="1">
      <c r="A278" s="135" t="s">
        <v>628</v>
      </c>
      <c r="B278" s="270" t="s">
        <v>1768</v>
      </c>
      <c r="C278" s="89" t="s">
        <v>1517</v>
      </c>
      <c r="D278" s="136">
        <v>100</v>
      </c>
      <c r="E278" s="187">
        <v>11.15</v>
      </c>
      <c r="F278" s="187">
        <v>10.37</v>
      </c>
      <c r="G278" s="39">
        <f t="shared" si="170"/>
        <v>1115</v>
      </c>
      <c r="H278" s="39">
        <f t="shared" si="159"/>
        <v>1037</v>
      </c>
      <c r="I278" s="39">
        <f t="shared" si="160"/>
        <v>2152</v>
      </c>
      <c r="J278" s="39">
        <f t="shared" si="161"/>
        <v>480.44</v>
      </c>
      <c r="K278" s="39">
        <f t="shared" si="162"/>
        <v>2632.44</v>
      </c>
      <c r="L278" s="92">
        <f t="shared" si="171"/>
        <v>2.7276348461835905E-2</v>
      </c>
    </row>
    <row r="279" spans="1:13" s="38" customFormat="1" ht="30" customHeight="1">
      <c r="A279" s="135" t="s">
        <v>629</v>
      </c>
      <c r="B279" s="270" t="s">
        <v>1769</v>
      </c>
      <c r="C279" s="89" t="s">
        <v>1517</v>
      </c>
      <c r="D279" s="136">
        <v>100</v>
      </c>
      <c r="E279" s="187">
        <v>50.46105</v>
      </c>
      <c r="F279" s="187">
        <v>8.2937000000000012</v>
      </c>
      <c r="G279" s="39">
        <f t="shared" si="170"/>
        <v>5046.1099999999997</v>
      </c>
      <c r="H279" s="39">
        <f>ROUND(D279*F279,2)</f>
        <v>829.37</v>
      </c>
      <c r="I279" s="39">
        <f>G279+H279</f>
        <v>5875.48</v>
      </c>
      <c r="J279" s="39">
        <f>ROUND($J$15*I279,2)</f>
        <v>1311.71</v>
      </c>
      <c r="K279" s="39">
        <f>I279+J279</f>
        <v>7187.19</v>
      </c>
      <c r="L279" s="92">
        <f t="shared" si="171"/>
        <v>7.4470946688783929E-2</v>
      </c>
    </row>
    <row r="280" spans="1:13" s="38" customFormat="1" ht="30" customHeight="1">
      <c r="A280" s="181" t="s">
        <v>630</v>
      </c>
      <c r="B280" s="160" t="s">
        <v>187</v>
      </c>
      <c r="C280" s="134"/>
      <c r="D280" s="134">
        <v>0</v>
      </c>
      <c r="E280" s="134"/>
      <c r="F280" s="134">
        <v>0</v>
      </c>
      <c r="G280" s="177">
        <f t="shared" ref="G280:L280" si="177">SUM(G281:G289)</f>
        <v>65107.490000000005</v>
      </c>
      <c r="H280" s="177">
        <f t="shared" si="177"/>
        <v>21232.799999999999</v>
      </c>
      <c r="I280" s="177">
        <f t="shared" si="177"/>
        <v>86340.29</v>
      </c>
      <c r="J280" s="177">
        <f t="shared" si="177"/>
        <v>19275.560000000001</v>
      </c>
      <c r="K280" s="177">
        <f t="shared" si="177"/>
        <v>105615.84999999999</v>
      </c>
      <c r="L280" s="177">
        <f t="shared" si="177"/>
        <v>1.0943515247044533</v>
      </c>
    </row>
    <row r="281" spans="1:13" s="38" customFormat="1" ht="39.950000000000003" customHeight="1">
      <c r="A281" s="135" t="s">
        <v>631</v>
      </c>
      <c r="B281" s="270" t="s">
        <v>1770</v>
      </c>
      <c r="C281" s="89" t="s">
        <v>1517</v>
      </c>
      <c r="D281" s="39">
        <v>100</v>
      </c>
      <c r="E281" s="187">
        <v>70.986884057971011</v>
      </c>
      <c r="F281" s="187">
        <v>36.46</v>
      </c>
      <c r="G281" s="39">
        <f t="shared" ref="G281:G289" si="178">ROUND(D281*E281,2)</f>
        <v>7098.69</v>
      </c>
      <c r="H281" s="39">
        <f t="shared" si="159"/>
        <v>3646</v>
      </c>
      <c r="I281" s="39">
        <f t="shared" si="160"/>
        <v>10744.689999999999</v>
      </c>
      <c r="J281" s="39">
        <f t="shared" si="161"/>
        <v>2398.7600000000002</v>
      </c>
      <c r="K281" s="39">
        <f t="shared" si="162"/>
        <v>13143.449999999999</v>
      </c>
      <c r="L281" s="92">
        <f t="shared" ref="L281:L289" si="179">K281/$K$1201*100</f>
        <v>0.13618746189494046</v>
      </c>
    </row>
    <row r="282" spans="1:13" s="38" customFormat="1" ht="39.950000000000003" customHeight="1">
      <c r="A282" s="135" t="s">
        <v>632</v>
      </c>
      <c r="B282" s="270" t="s">
        <v>1771</v>
      </c>
      <c r="C282" s="89" t="s">
        <v>1517</v>
      </c>
      <c r="D282" s="136">
        <v>10</v>
      </c>
      <c r="E282" s="187">
        <v>3.07</v>
      </c>
      <c r="F282" s="187">
        <v>5.05</v>
      </c>
      <c r="G282" s="39">
        <f t="shared" si="178"/>
        <v>30.7</v>
      </c>
      <c r="H282" s="39">
        <f t="shared" si="159"/>
        <v>50.5</v>
      </c>
      <c r="I282" s="39">
        <f t="shared" si="160"/>
        <v>81.2</v>
      </c>
      <c r="J282" s="39">
        <f t="shared" si="161"/>
        <v>18.13</v>
      </c>
      <c r="K282" s="39">
        <f t="shared" si="162"/>
        <v>99.33</v>
      </c>
      <c r="L282" s="92">
        <f t="shared" si="179"/>
        <v>1.0292199224727478E-3</v>
      </c>
    </row>
    <row r="283" spans="1:13" s="38" customFormat="1" ht="39.950000000000003" customHeight="1">
      <c r="A283" s="135" t="s">
        <v>633</v>
      </c>
      <c r="B283" s="270" t="s">
        <v>1772</v>
      </c>
      <c r="C283" s="89" t="s">
        <v>1517</v>
      </c>
      <c r="D283" s="136">
        <v>10</v>
      </c>
      <c r="E283" s="187">
        <v>2.2799999999999998</v>
      </c>
      <c r="F283" s="187">
        <v>2.2400000000000002</v>
      </c>
      <c r="G283" s="39">
        <f t="shared" si="178"/>
        <v>22.8</v>
      </c>
      <c r="H283" s="39">
        <f t="shared" si="159"/>
        <v>22.4</v>
      </c>
      <c r="I283" s="39">
        <f t="shared" si="160"/>
        <v>45.2</v>
      </c>
      <c r="J283" s="39">
        <f t="shared" si="161"/>
        <v>10.09</v>
      </c>
      <c r="K283" s="39">
        <f t="shared" si="162"/>
        <v>55.290000000000006</v>
      </c>
      <c r="L283" s="92">
        <f t="shared" si="179"/>
        <v>5.728940855080864E-4</v>
      </c>
    </row>
    <row r="284" spans="1:13" s="38" customFormat="1" ht="45" customHeight="1">
      <c r="A284" s="135" t="s">
        <v>634</v>
      </c>
      <c r="B284" s="270" t="s">
        <v>1773</v>
      </c>
      <c r="C284" s="89" t="s">
        <v>1517</v>
      </c>
      <c r="D284" s="136">
        <v>10</v>
      </c>
      <c r="E284" s="187">
        <v>13.83</v>
      </c>
      <c r="F284" s="187">
        <v>13.45</v>
      </c>
      <c r="G284" s="39">
        <f t="shared" si="178"/>
        <v>138.30000000000001</v>
      </c>
      <c r="H284" s="39">
        <f t="shared" si="159"/>
        <v>134.5</v>
      </c>
      <c r="I284" s="39">
        <f t="shared" si="160"/>
        <v>272.8</v>
      </c>
      <c r="J284" s="39">
        <f t="shared" si="161"/>
        <v>60.9</v>
      </c>
      <c r="K284" s="39">
        <f t="shared" si="162"/>
        <v>333.7</v>
      </c>
      <c r="L284" s="92">
        <f t="shared" si="179"/>
        <v>3.4576732923503068E-3</v>
      </c>
    </row>
    <row r="285" spans="1:13" s="38" customFormat="1" ht="39.950000000000003" customHeight="1">
      <c r="A285" s="135" t="s">
        <v>635</v>
      </c>
      <c r="B285" s="270" t="s">
        <v>1774</v>
      </c>
      <c r="C285" s="89" t="s">
        <v>1517</v>
      </c>
      <c r="D285" s="136">
        <v>20</v>
      </c>
      <c r="E285" s="187">
        <v>131.75800000000001</v>
      </c>
      <c r="F285" s="187">
        <v>26.279999999999998</v>
      </c>
      <c r="G285" s="39">
        <f t="shared" si="178"/>
        <v>2635.16</v>
      </c>
      <c r="H285" s="39">
        <f t="shared" si="159"/>
        <v>525.6</v>
      </c>
      <c r="I285" s="39">
        <f t="shared" si="160"/>
        <v>3160.7599999999998</v>
      </c>
      <c r="J285" s="39">
        <f t="shared" si="161"/>
        <v>705.64</v>
      </c>
      <c r="K285" s="39">
        <f t="shared" si="162"/>
        <v>3866.3999999999996</v>
      </c>
      <c r="L285" s="92">
        <f t="shared" si="179"/>
        <v>4.0062175659404328E-2</v>
      </c>
    </row>
    <row r="286" spans="1:13" s="38" customFormat="1" ht="45" customHeight="1">
      <c r="A286" s="135" t="s">
        <v>636</v>
      </c>
      <c r="B286" s="270" t="s">
        <v>1775</v>
      </c>
      <c r="C286" s="89" t="s">
        <v>1517</v>
      </c>
      <c r="D286" s="136">
        <v>10</v>
      </c>
      <c r="E286" s="187">
        <v>20.100000000000001</v>
      </c>
      <c r="F286" s="187">
        <v>16.88</v>
      </c>
      <c r="G286" s="39">
        <f t="shared" si="178"/>
        <v>201</v>
      </c>
      <c r="H286" s="39">
        <f t="shared" si="159"/>
        <v>168.8</v>
      </c>
      <c r="I286" s="39">
        <f t="shared" si="160"/>
        <v>369.8</v>
      </c>
      <c r="J286" s="39">
        <f t="shared" si="161"/>
        <v>82.56</v>
      </c>
      <c r="K286" s="39">
        <f t="shared" si="162"/>
        <v>452.36</v>
      </c>
      <c r="L286" s="92">
        <f t="shared" si="179"/>
        <v>4.6871833698758905E-3</v>
      </c>
    </row>
    <row r="287" spans="1:13" s="38" customFormat="1" ht="39.950000000000003" customHeight="1">
      <c r="A287" s="135" t="s">
        <v>637</v>
      </c>
      <c r="B287" s="270" t="s">
        <v>1776</v>
      </c>
      <c r="C287" s="89" t="s">
        <v>1517</v>
      </c>
      <c r="D287" s="136">
        <v>100</v>
      </c>
      <c r="E287" s="187">
        <v>221.19</v>
      </c>
      <c r="F287" s="187">
        <v>36.07</v>
      </c>
      <c r="G287" s="39">
        <f t="shared" si="178"/>
        <v>22119</v>
      </c>
      <c r="H287" s="39">
        <f t="shared" si="159"/>
        <v>3607</v>
      </c>
      <c r="I287" s="39">
        <f t="shared" si="160"/>
        <v>25726</v>
      </c>
      <c r="J287" s="39">
        <f t="shared" si="161"/>
        <v>5743.36</v>
      </c>
      <c r="K287" s="39">
        <f t="shared" si="162"/>
        <v>31469.360000000001</v>
      </c>
      <c r="L287" s="92">
        <f t="shared" si="179"/>
        <v>0.32607361582066841</v>
      </c>
      <c r="M287" s="175"/>
    </row>
    <row r="288" spans="1:13" s="38" customFormat="1" ht="39.950000000000003" customHeight="1">
      <c r="A288" s="135" t="s">
        <v>638</v>
      </c>
      <c r="B288" s="270" t="s">
        <v>1777</v>
      </c>
      <c r="C288" s="89" t="s">
        <v>1517</v>
      </c>
      <c r="D288" s="136">
        <v>100</v>
      </c>
      <c r="E288" s="187">
        <v>41.41</v>
      </c>
      <c r="F288" s="187">
        <v>21.24</v>
      </c>
      <c r="G288" s="39">
        <f t="shared" si="178"/>
        <v>4141</v>
      </c>
      <c r="H288" s="39">
        <f t="shared" si="159"/>
        <v>2124</v>
      </c>
      <c r="I288" s="39">
        <f t="shared" si="160"/>
        <v>6265</v>
      </c>
      <c r="J288" s="39">
        <f t="shared" si="161"/>
        <v>1398.67</v>
      </c>
      <c r="K288" s="39">
        <f t="shared" si="162"/>
        <v>7663.67</v>
      </c>
      <c r="L288" s="92">
        <f t="shared" si="179"/>
        <v>7.9408052383536931E-2</v>
      </c>
    </row>
    <row r="289" spans="1:12" s="38" customFormat="1" ht="39.950000000000003" customHeight="1">
      <c r="A289" s="135" t="s">
        <v>639</v>
      </c>
      <c r="B289" s="270" t="s">
        <v>1778</v>
      </c>
      <c r="C289" s="89" t="s">
        <v>1517</v>
      </c>
      <c r="D289" s="39">
        <v>100</v>
      </c>
      <c r="E289" s="187">
        <v>287.20839999999998</v>
      </c>
      <c r="F289" s="187">
        <v>109.53999999999999</v>
      </c>
      <c r="G289" s="39">
        <f t="shared" si="178"/>
        <v>28720.84</v>
      </c>
      <c r="H289" s="39">
        <f t="shared" si="159"/>
        <v>10954</v>
      </c>
      <c r="I289" s="39">
        <f t="shared" si="160"/>
        <v>39674.839999999997</v>
      </c>
      <c r="J289" s="39">
        <f t="shared" si="161"/>
        <v>8857.4500000000007</v>
      </c>
      <c r="K289" s="39">
        <f t="shared" si="162"/>
        <v>48532.289999999994</v>
      </c>
      <c r="L289" s="92">
        <f t="shared" si="179"/>
        <v>0.50287324827569624</v>
      </c>
    </row>
    <row r="290" spans="1:12" s="38" customFormat="1" ht="30" customHeight="1">
      <c r="A290" s="124" t="s">
        <v>119</v>
      </c>
      <c r="B290" s="127" t="s">
        <v>209</v>
      </c>
      <c r="C290" s="125"/>
      <c r="D290" s="122"/>
      <c r="E290" s="125"/>
      <c r="F290" s="122"/>
      <c r="G290" s="123">
        <f t="shared" ref="G290:L290" si="180">SUM(G291:G321)/2</f>
        <v>250154.72999999992</v>
      </c>
      <c r="H290" s="123">
        <f t="shared" si="180"/>
        <v>29351.510000000002</v>
      </c>
      <c r="I290" s="123">
        <f t="shared" si="180"/>
        <v>279506.24</v>
      </c>
      <c r="J290" s="123">
        <f t="shared" si="180"/>
        <v>62400.060000000012</v>
      </c>
      <c r="K290" s="123">
        <f t="shared" si="180"/>
        <v>341906.29999999993</v>
      </c>
      <c r="L290" s="123">
        <f t="shared" si="180"/>
        <v>3.5427038717300312</v>
      </c>
    </row>
    <row r="291" spans="1:12" s="38" customFormat="1" ht="30" customHeight="1">
      <c r="A291" s="181" t="s">
        <v>640</v>
      </c>
      <c r="B291" s="160" t="s">
        <v>188</v>
      </c>
      <c r="C291" s="134"/>
      <c r="D291" s="134"/>
      <c r="E291" s="134"/>
      <c r="F291" s="134"/>
      <c r="G291" s="177">
        <f t="shared" ref="G291:L291" si="181">SUM(G292:G311)</f>
        <v>208029.43000000005</v>
      </c>
      <c r="H291" s="177">
        <f t="shared" si="181"/>
        <v>13531.21</v>
      </c>
      <c r="I291" s="177">
        <f t="shared" si="181"/>
        <v>221560.63999999996</v>
      </c>
      <c r="J291" s="177">
        <f t="shared" si="181"/>
        <v>49463.650000000009</v>
      </c>
      <c r="K291" s="177">
        <f t="shared" si="181"/>
        <v>271024.28999999998</v>
      </c>
      <c r="L291" s="177">
        <f t="shared" si="181"/>
        <v>2.8082512709355836</v>
      </c>
    </row>
    <row r="292" spans="1:12" s="38" customFormat="1" ht="35.1" customHeight="1">
      <c r="A292" s="135" t="s">
        <v>641</v>
      </c>
      <c r="B292" s="270" t="s">
        <v>1779</v>
      </c>
      <c r="C292" s="89" t="s">
        <v>1557</v>
      </c>
      <c r="D292" s="136">
        <v>100</v>
      </c>
      <c r="E292" s="187">
        <v>164.82</v>
      </c>
      <c r="F292" s="187">
        <v>21.66</v>
      </c>
      <c r="G292" s="39">
        <f t="shared" ref="G292:G311" si="182">ROUND(D292*E292,2)</f>
        <v>16482</v>
      </c>
      <c r="H292" s="39">
        <f t="shared" ref="H292:H311" si="183">ROUND(D292*F292,2)</f>
        <v>2166</v>
      </c>
      <c r="I292" s="39">
        <f t="shared" ref="I292:I311" si="184">G292+H292</f>
        <v>18648</v>
      </c>
      <c r="J292" s="39">
        <f t="shared" ref="J292:J311" si="185">ROUND($J$15*I292,2)</f>
        <v>4163.1899999999996</v>
      </c>
      <c r="K292" s="39">
        <f t="shared" ref="K292:K311" si="186">I292+J292</f>
        <v>22811.19</v>
      </c>
      <c r="L292" s="92">
        <f t="shared" ref="L292:L311" si="187">K292/$K$1201*100</f>
        <v>0.23636093026589267</v>
      </c>
    </row>
    <row r="293" spans="1:12" s="38" customFormat="1" ht="35.1" customHeight="1">
      <c r="A293" s="135" t="s">
        <v>642</v>
      </c>
      <c r="B293" s="270" t="s">
        <v>1780</v>
      </c>
      <c r="C293" s="89" t="s">
        <v>1557</v>
      </c>
      <c r="D293" s="136">
        <v>100</v>
      </c>
      <c r="E293" s="187">
        <v>61.1</v>
      </c>
      <c r="F293" s="187">
        <v>8.8699999999999992</v>
      </c>
      <c r="G293" s="39">
        <f t="shared" si="182"/>
        <v>6110</v>
      </c>
      <c r="H293" s="39">
        <f t="shared" si="183"/>
        <v>887</v>
      </c>
      <c r="I293" s="39">
        <f t="shared" si="184"/>
        <v>6997</v>
      </c>
      <c r="J293" s="39">
        <f t="shared" si="185"/>
        <v>1562.09</v>
      </c>
      <c r="K293" s="39">
        <f t="shared" si="186"/>
        <v>8559.09</v>
      </c>
      <c r="L293" s="92">
        <f t="shared" si="187"/>
        <v>8.8686056037826144E-2</v>
      </c>
    </row>
    <row r="294" spans="1:12" s="38" customFormat="1" ht="35.1" customHeight="1">
      <c r="A294" s="135" t="s">
        <v>643</v>
      </c>
      <c r="B294" s="270" t="s">
        <v>1781</v>
      </c>
      <c r="C294" s="89" t="s">
        <v>1557</v>
      </c>
      <c r="D294" s="136">
        <v>100</v>
      </c>
      <c r="E294" s="187">
        <v>84</v>
      </c>
      <c r="F294" s="187">
        <v>12.11</v>
      </c>
      <c r="G294" s="39">
        <f t="shared" si="182"/>
        <v>8400</v>
      </c>
      <c r="H294" s="39">
        <f t="shared" si="183"/>
        <v>1211</v>
      </c>
      <c r="I294" s="39">
        <f t="shared" si="184"/>
        <v>9611</v>
      </c>
      <c r="J294" s="39">
        <f t="shared" si="185"/>
        <v>2145.67</v>
      </c>
      <c r="K294" s="39">
        <f t="shared" si="186"/>
        <v>11756.67</v>
      </c>
      <c r="L294" s="92">
        <f t="shared" si="187"/>
        <v>0.12181817160915814</v>
      </c>
    </row>
    <row r="295" spans="1:12" s="38" customFormat="1" ht="30" customHeight="1">
      <c r="A295" s="135" t="s">
        <v>644</v>
      </c>
      <c r="B295" s="270" t="s">
        <v>1782</v>
      </c>
      <c r="C295" s="89" t="s">
        <v>1517</v>
      </c>
      <c r="D295" s="136">
        <v>50</v>
      </c>
      <c r="E295" s="187">
        <v>1589.4434000000001</v>
      </c>
      <c r="F295" s="187">
        <v>52.338000000000001</v>
      </c>
      <c r="G295" s="39">
        <f>ROUND(D295*E295,2)</f>
        <v>79472.17</v>
      </c>
      <c r="H295" s="39">
        <f>ROUND(D295*F295,2)</f>
        <v>2616.9</v>
      </c>
      <c r="I295" s="39">
        <f>G295+H295</f>
        <v>82089.069999999992</v>
      </c>
      <c r="J295" s="39">
        <f t="shared" ref="J295" si="188">ROUND($J$15*I295,2)</f>
        <v>18326.47</v>
      </c>
      <c r="K295" s="39">
        <f>I295+J295</f>
        <v>100415.54</v>
      </c>
      <c r="L295" s="92">
        <f t="shared" si="187"/>
        <v>1.0404678777193104</v>
      </c>
    </row>
    <row r="296" spans="1:12" s="38" customFormat="1" ht="35.1" customHeight="1">
      <c r="A296" s="135" t="s">
        <v>645</v>
      </c>
      <c r="B296" s="270" t="s">
        <v>1783</v>
      </c>
      <c r="C296" s="89" t="s">
        <v>1514</v>
      </c>
      <c r="D296" s="136">
        <v>1</v>
      </c>
      <c r="E296" s="187">
        <v>2516.3500000000004</v>
      </c>
      <c r="F296" s="187">
        <v>870.65</v>
      </c>
      <c r="G296" s="39">
        <f t="shared" si="182"/>
        <v>2516.35</v>
      </c>
      <c r="H296" s="39">
        <f t="shared" si="183"/>
        <v>870.65</v>
      </c>
      <c r="I296" s="39">
        <f t="shared" si="184"/>
        <v>3387</v>
      </c>
      <c r="J296" s="39">
        <f t="shared" si="185"/>
        <v>756.15</v>
      </c>
      <c r="K296" s="39">
        <f t="shared" si="186"/>
        <v>4143.1499999999996</v>
      </c>
      <c r="L296" s="92">
        <f t="shared" si="187"/>
        <v>4.2929754573572586E-2</v>
      </c>
    </row>
    <row r="297" spans="1:12" s="38" customFormat="1" ht="35.1" customHeight="1">
      <c r="A297" s="135" t="s">
        <v>646</v>
      </c>
      <c r="B297" s="270" t="s">
        <v>1784</v>
      </c>
      <c r="C297" s="89" t="s">
        <v>1514</v>
      </c>
      <c r="D297" s="136">
        <v>1</v>
      </c>
      <c r="E297" s="187">
        <v>2635.0800000000004</v>
      </c>
      <c r="F297" s="187">
        <v>1064.01</v>
      </c>
      <c r="G297" s="39">
        <f t="shared" si="182"/>
        <v>2635.08</v>
      </c>
      <c r="H297" s="39">
        <f t="shared" si="183"/>
        <v>1064.01</v>
      </c>
      <c r="I297" s="39">
        <f t="shared" si="184"/>
        <v>3699.09</v>
      </c>
      <c r="J297" s="39">
        <f t="shared" si="185"/>
        <v>825.83</v>
      </c>
      <c r="K297" s="39">
        <f t="shared" si="186"/>
        <v>4524.92</v>
      </c>
      <c r="L297" s="92">
        <f t="shared" si="187"/>
        <v>4.6885511039921335E-2</v>
      </c>
    </row>
    <row r="298" spans="1:12" s="38" customFormat="1" ht="35.1" customHeight="1">
      <c r="A298" s="135" t="s">
        <v>647</v>
      </c>
      <c r="B298" s="270" t="s">
        <v>1785</v>
      </c>
      <c r="C298" s="89" t="s">
        <v>1514</v>
      </c>
      <c r="D298" s="136">
        <v>1</v>
      </c>
      <c r="E298" s="187">
        <v>2249.61</v>
      </c>
      <c r="F298" s="187">
        <v>790.16</v>
      </c>
      <c r="G298" s="39">
        <f t="shared" si="182"/>
        <v>2249.61</v>
      </c>
      <c r="H298" s="39">
        <f t="shared" si="183"/>
        <v>790.16</v>
      </c>
      <c r="I298" s="39">
        <f t="shared" si="184"/>
        <v>3039.77</v>
      </c>
      <c r="J298" s="39">
        <f t="shared" si="185"/>
        <v>678.63</v>
      </c>
      <c r="K298" s="39">
        <f t="shared" si="186"/>
        <v>3718.4</v>
      </c>
      <c r="L298" s="92">
        <f t="shared" si="187"/>
        <v>3.8528655589677496E-2</v>
      </c>
    </row>
    <row r="299" spans="1:12" s="38" customFormat="1" ht="35.1" customHeight="1">
      <c r="A299" s="135" t="s">
        <v>648</v>
      </c>
      <c r="B299" s="270" t="s">
        <v>1786</v>
      </c>
      <c r="C299" s="89" t="s">
        <v>1514</v>
      </c>
      <c r="D299" s="136">
        <v>1</v>
      </c>
      <c r="E299" s="187">
        <v>1405.97</v>
      </c>
      <c r="F299" s="187">
        <v>275.68</v>
      </c>
      <c r="G299" s="39">
        <f t="shared" si="182"/>
        <v>1405.97</v>
      </c>
      <c r="H299" s="39">
        <f t="shared" si="183"/>
        <v>275.68</v>
      </c>
      <c r="I299" s="39">
        <f t="shared" si="184"/>
        <v>1681.65</v>
      </c>
      <c r="J299" s="39">
        <f t="shared" si="185"/>
        <v>375.43</v>
      </c>
      <c r="K299" s="39">
        <f t="shared" si="186"/>
        <v>2057.08</v>
      </c>
      <c r="L299" s="92">
        <f t="shared" si="187"/>
        <v>2.1314685574551899E-2</v>
      </c>
    </row>
    <row r="300" spans="1:12" s="38" customFormat="1" ht="35.1" customHeight="1">
      <c r="A300" s="135" t="s">
        <v>649</v>
      </c>
      <c r="B300" s="270" t="s">
        <v>1787</v>
      </c>
      <c r="C300" s="89" t="s">
        <v>1514</v>
      </c>
      <c r="D300" s="136">
        <v>1</v>
      </c>
      <c r="E300" s="187">
        <v>1617.21</v>
      </c>
      <c r="F300" s="187">
        <v>275.67</v>
      </c>
      <c r="G300" s="39">
        <f t="shared" si="182"/>
        <v>1617.21</v>
      </c>
      <c r="H300" s="39">
        <f t="shared" si="183"/>
        <v>275.67</v>
      </c>
      <c r="I300" s="39">
        <f t="shared" si="184"/>
        <v>1892.88</v>
      </c>
      <c r="J300" s="39">
        <f t="shared" si="185"/>
        <v>422.59</v>
      </c>
      <c r="K300" s="39">
        <f t="shared" si="186"/>
        <v>2315.4700000000003</v>
      </c>
      <c r="L300" s="92">
        <f t="shared" si="187"/>
        <v>2.3992025107097286E-2</v>
      </c>
    </row>
    <row r="301" spans="1:12" s="38" customFormat="1" ht="35.1" customHeight="1">
      <c r="A301" s="135" t="s">
        <v>650</v>
      </c>
      <c r="B301" s="270" t="s">
        <v>1788</v>
      </c>
      <c r="C301" s="89" t="s">
        <v>1514</v>
      </c>
      <c r="D301" s="136">
        <v>1</v>
      </c>
      <c r="E301" s="187">
        <v>1109.1600000000001</v>
      </c>
      <c r="F301" s="187">
        <v>202.52</v>
      </c>
      <c r="G301" s="39">
        <f t="shared" si="182"/>
        <v>1109.1600000000001</v>
      </c>
      <c r="H301" s="39">
        <f t="shared" si="183"/>
        <v>202.52</v>
      </c>
      <c r="I301" s="39">
        <f t="shared" si="184"/>
        <v>1311.68</v>
      </c>
      <c r="J301" s="39">
        <f t="shared" si="185"/>
        <v>292.83</v>
      </c>
      <c r="K301" s="39">
        <f t="shared" si="186"/>
        <v>1604.51</v>
      </c>
      <c r="L301" s="92">
        <f t="shared" si="187"/>
        <v>1.6625326264036528E-2</v>
      </c>
    </row>
    <row r="302" spans="1:12" s="38" customFormat="1" ht="35.1" customHeight="1">
      <c r="A302" s="135" t="s">
        <v>651</v>
      </c>
      <c r="B302" s="270" t="s">
        <v>1789</v>
      </c>
      <c r="C302" s="89" t="s">
        <v>1514</v>
      </c>
      <c r="D302" s="136">
        <v>1</v>
      </c>
      <c r="E302" s="187">
        <v>2548.5400000000004</v>
      </c>
      <c r="F302" s="187">
        <v>967.33</v>
      </c>
      <c r="G302" s="39">
        <f t="shared" si="182"/>
        <v>2548.54</v>
      </c>
      <c r="H302" s="39">
        <f t="shared" si="183"/>
        <v>967.33</v>
      </c>
      <c r="I302" s="39">
        <f t="shared" si="184"/>
        <v>3515.87</v>
      </c>
      <c r="J302" s="39">
        <f t="shared" si="185"/>
        <v>784.92</v>
      </c>
      <c r="K302" s="39">
        <f t="shared" si="186"/>
        <v>4300.79</v>
      </c>
      <c r="L302" s="92">
        <f t="shared" si="187"/>
        <v>4.4563160680273523E-2</v>
      </c>
    </row>
    <row r="303" spans="1:12" s="38" customFormat="1" ht="35.1" customHeight="1">
      <c r="A303" s="135" t="s">
        <v>652</v>
      </c>
      <c r="B303" s="270" t="s">
        <v>1790</v>
      </c>
      <c r="C303" s="89" t="s">
        <v>1557</v>
      </c>
      <c r="D303" s="136">
        <v>100</v>
      </c>
      <c r="E303" s="187">
        <v>49.68</v>
      </c>
      <c r="F303" s="187">
        <v>6.13</v>
      </c>
      <c r="G303" s="39">
        <f t="shared" si="182"/>
        <v>4968</v>
      </c>
      <c r="H303" s="39">
        <f t="shared" si="183"/>
        <v>613</v>
      </c>
      <c r="I303" s="39">
        <f t="shared" si="184"/>
        <v>5581</v>
      </c>
      <c r="J303" s="39">
        <f t="shared" si="185"/>
        <v>1245.96</v>
      </c>
      <c r="K303" s="39">
        <f t="shared" si="186"/>
        <v>6826.96</v>
      </c>
      <c r="L303" s="92">
        <f t="shared" si="187"/>
        <v>7.0738379562313006E-2</v>
      </c>
    </row>
    <row r="304" spans="1:12" s="38" customFormat="1" ht="35.1" customHeight="1">
      <c r="A304" s="135" t="s">
        <v>653</v>
      </c>
      <c r="B304" s="270" t="s">
        <v>1791</v>
      </c>
      <c r="C304" s="89" t="s">
        <v>1557</v>
      </c>
      <c r="D304" s="136">
        <v>100</v>
      </c>
      <c r="E304" s="187">
        <v>56.64</v>
      </c>
      <c r="F304" s="187">
        <v>7.31</v>
      </c>
      <c r="G304" s="39">
        <f t="shared" si="182"/>
        <v>5664</v>
      </c>
      <c r="H304" s="39">
        <f t="shared" si="183"/>
        <v>731</v>
      </c>
      <c r="I304" s="39">
        <f t="shared" si="184"/>
        <v>6395</v>
      </c>
      <c r="J304" s="39">
        <f t="shared" si="185"/>
        <v>1427.69</v>
      </c>
      <c r="K304" s="39">
        <f t="shared" si="186"/>
        <v>7822.6900000000005</v>
      </c>
      <c r="L304" s="92">
        <f t="shared" si="187"/>
        <v>8.1055757528725861E-2</v>
      </c>
    </row>
    <row r="305" spans="1:12" s="38" customFormat="1" ht="30" customHeight="1">
      <c r="A305" s="135" t="s">
        <v>654</v>
      </c>
      <c r="B305" s="270" t="s">
        <v>1792</v>
      </c>
      <c r="C305" s="89" t="s">
        <v>1517</v>
      </c>
      <c r="D305" s="136">
        <v>1</v>
      </c>
      <c r="E305" s="187">
        <v>55.33</v>
      </c>
      <c r="F305" s="187">
        <v>3.41</v>
      </c>
      <c r="G305" s="39">
        <f t="shared" si="182"/>
        <v>55.33</v>
      </c>
      <c r="H305" s="39">
        <f t="shared" si="183"/>
        <v>3.41</v>
      </c>
      <c r="I305" s="39">
        <f t="shared" si="184"/>
        <v>58.739999999999995</v>
      </c>
      <c r="J305" s="39">
        <f t="shared" si="185"/>
        <v>13.11</v>
      </c>
      <c r="K305" s="39">
        <f t="shared" si="186"/>
        <v>71.849999999999994</v>
      </c>
      <c r="L305" s="92">
        <f t="shared" si="187"/>
        <v>7.4448254736400805E-4</v>
      </c>
    </row>
    <row r="306" spans="1:12" s="38" customFormat="1" ht="30" customHeight="1">
      <c r="A306" s="135" t="s">
        <v>655</v>
      </c>
      <c r="B306" s="270" t="s">
        <v>1793</v>
      </c>
      <c r="C306" s="89" t="s">
        <v>1517</v>
      </c>
      <c r="D306" s="136">
        <v>1</v>
      </c>
      <c r="E306" s="187">
        <v>154.07</v>
      </c>
      <c r="F306" s="187">
        <v>2.14</v>
      </c>
      <c r="G306" s="39">
        <f t="shared" si="182"/>
        <v>154.07</v>
      </c>
      <c r="H306" s="39">
        <f t="shared" si="183"/>
        <v>2.14</v>
      </c>
      <c r="I306" s="39">
        <f t="shared" si="184"/>
        <v>156.20999999999998</v>
      </c>
      <c r="J306" s="39">
        <f t="shared" si="185"/>
        <v>34.869999999999997</v>
      </c>
      <c r="K306" s="39">
        <f t="shared" si="186"/>
        <v>191.07999999999998</v>
      </c>
      <c r="L306" s="92">
        <f t="shared" si="187"/>
        <v>1.9798987494824586E-3</v>
      </c>
    </row>
    <row r="307" spans="1:12" s="38" customFormat="1" ht="30" customHeight="1">
      <c r="A307" s="135" t="s">
        <v>656</v>
      </c>
      <c r="B307" s="270" t="s">
        <v>1794</v>
      </c>
      <c r="C307" s="89" t="s">
        <v>1523</v>
      </c>
      <c r="D307" s="136">
        <v>200</v>
      </c>
      <c r="E307" s="187">
        <v>349.56247170000006</v>
      </c>
      <c r="F307" s="187">
        <v>2.8234622000000003</v>
      </c>
      <c r="G307" s="39">
        <f>ROUND(D307*E307,2)</f>
        <v>69912.490000000005</v>
      </c>
      <c r="H307" s="39">
        <f>ROUND(D307*F307,2)</f>
        <v>564.69000000000005</v>
      </c>
      <c r="I307" s="39">
        <f>G307+H307</f>
        <v>70477.180000000008</v>
      </c>
      <c r="J307" s="39">
        <f t="shared" si="185"/>
        <v>15734.11</v>
      </c>
      <c r="K307" s="39">
        <f>I307+J307</f>
        <v>86211.290000000008</v>
      </c>
      <c r="L307" s="92">
        <f t="shared" si="187"/>
        <v>0.89328880710838199</v>
      </c>
    </row>
    <row r="308" spans="1:12" s="38" customFormat="1" ht="35.1" customHeight="1">
      <c r="A308" s="135" t="s">
        <v>657</v>
      </c>
      <c r="B308" s="270" t="s">
        <v>1795</v>
      </c>
      <c r="C308" s="89" t="s">
        <v>1517</v>
      </c>
      <c r="D308" s="136">
        <v>1</v>
      </c>
      <c r="E308" s="187">
        <v>40.159999999999997</v>
      </c>
      <c r="F308" s="187">
        <v>5.47</v>
      </c>
      <c r="G308" s="39">
        <f t="shared" si="182"/>
        <v>40.159999999999997</v>
      </c>
      <c r="H308" s="39">
        <f t="shared" si="183"/>
        <v>5.47</v>
      </c>
      <c r="I308" s="39">
        <f t="shared" si="184"/>
        <v>45.629999999999995</v>
      </c>
      <c r="J308" s="39">
        <f t="shared" si="185"/>
        <v>10.19</v>
      </c>
      <c r="K308" s="39">
        <f t="shared" si="186"/>
        <v>55.819999999999993</v>
      </c>
      <c r="L308" s="92">
        <f t="shared" si="187"/>
        <v>5.7838574521724333E-4</v>
      </c>
    </row>
    <row r="309" spans="1:12" s="38" customFormat="1" ht="35.1" customHeight="1">
      <c r="A309" s="135" t="s">
        <v>658</v>
      </c>
      <c r="B309" s="270" t="s">
        <v>1796</v>
      </c>
      <c r="C309" s="89" t="s">
        <v>1523</v>
      </c>
      <c r="D309" s="136">
        <v>50</v>
      </c>
      <c r="E309" s="187">
        <v>52.521217151515152</v>
      </c>
      <c r="F309" s="187">
        <v>5.4897239999999998</v>
      </c>
      <c r="G309" s="39">
        <f t="shared" si="182"/>
        <v>2626.06</v>
      </c>
      <c r="H309" s="39">
        <f t="shared" si="183"/>
        <v>274.49</v>
      </c>
      <c r="I309" s="39">
        <f t="shared" si="184"/>
        <v>2900.55</v>
      </c>
      <c r="J309" s="39">
        <f t="shared" si="185"/>
        <v>647.54999999999995</v>
      </c>
      <c r="K309" s="39">
        <f t="shared" si="186"/>
        <v>3548.1000000000004</v>
      </c>
      <c r="L309" s="92">
        <f t="shared" si="187"/>
        <v>3.6764071347282358E-2</v>
      </c>
    </row>
    <row r="310" spans="1:12" s="38" customFormat="1" ht="35.1" customHeight="1">
      <c r="A310" s="135" t="s">
        <v>659</v>
      </c>
      <c r="B310" s="270" t="s">
        <v>1797</v>
      </c>
      <c r="C310" s="89" t="s">
        <v>1517</v>
      </c>
      <c r="D310" s="136">
        <v>1</v>
      </c>
      <c r="E310" s="187">
        <v>37.44</v>
      </c>
      <c r="F310" s="187">
        <v>6.19</v>
      </c>
      <c r="G310" s="39">
        <f t="shared" si="182"/>
        <v>37.44</v>
      </c>
      <c r="H310" s="39">
        <f t="shared" si="183"/>
        <v>6.19</v>
      </c>
      <c r="I310" s="39">
        <f t="shared" si="184"/>
        <v>43.629999999999995</v>
      </c>
      <c r="J310" s="39">
        <f t="shared" si="185"/>
        <v>9.74</v>
      </c>
      <c r="K310" s="39">
        <f t="shared" si="186"/>
        <v>53.37</v>
      </c>
      <c r="L310" s="92">
        <f t="shared" si="187"/>
        <v>5.5299977109000856E-4</v>
      </c>
    </row>
    <row r="311" spans="1:12" s="38" customFormat="1" ht="35.1" customHeight="1">
      <c r="A311" s="135" t="s">
        <v>660</v>
      </c>
      <c r="B311" s="270" t="s">
        <v>1798</v>
      </c>
      <c r="C311" s="89" t="s">
        <v>1517</v>
      </c>
      <c r="D311" s="136">
        <v>1</v>
      </c>
      <c r="E311" s="187">
        <v>25.79</v>
      </c>
      <c r="F311" s="187">
        <v>3.9</v>
      </c>
      <c r="G311" s="39">
        <f t="shared" si="182"/>
        <v>25.79</v>
      </c>
      <c r="H311" s="39">
        <f t="shared" si="183"/>
        <v>3.9</v>
      </c>
      <c r="I311" s="39">
        <f t="shared" si="184"/>
        <v>29.689999999999998</v>
      </c>
      <c r="J311" s="39">
        <f t="shared" si="185"/>
        <v>6.63</v>
      </c>
      <c r="K311" s="39">
        <f t="shared" si="186"/>
        <v>36.32</v>
      </c>
      <c r="L311" s="92">
        <f t="shared" si="187"/>
        <v>3.7633411440863988E-4</v>
      </c>
    </row>
    <row r="312" spans="1:12" s="38" customFormat="1" ht="30" customHeight="1">
      <c r="A312" s="181" t="s">
        <v>661</v>
      </c>
      <c r="B312" s="160" t="s">
        <v>189</v>
      </c>
      <c r="C312" s="134"/>
      <c r="D312" s="134">
        <v>0</v>
      </c>
      <c r="E312" s="134"/>
      <c r="F312" s="134">
        <v>0</v>
      </c>
      <c r="G312" s="177">
        <f t="shared" ref="G312:L312" si="189">SUM(G313:G321)</f>
        <v>42125.299999999996</v>
      </c>
      <c r="H312" s="177">
        <f t="shared" si="189"/>
        <v>15820.3</v>
      </c>
      <c r="I312" s="177">
        <f t="shared" si="189"/>
        <v>57945.599999999999</v>
      </c>
      <c r="J312" s="177">
        <f t="shared" si="189"/>
        <v>12936.41</v>
      </c>
      <c r="K312" s="177">
        <f t="shared" si="189"/>
        <v>70882.010000000024</v>
      </c>
      <c r="L312" s="177">
        <f t="shared" si="189"/>
        <v>0.7344526007944483</v>
      </c>
    </row>
    <row r="313" spans="1:12" s="38" customFormat="1" ht="35.1" customHeight="1">
      <c r="A313" s="135" t="s">
        <v>662</v>
      </c>
      <c r="B313" s="270" t="s">
        <v>1799</v>
      </c>
      <c r="C313" s="89" t="s">
        <v>1517</v>
      </c>
      <c r="D313" s="136">
        <v>200</v>
      </c>
      <c r="E313" s="187">
        <v>14.54</v>
      </c>
      <c r="F313" s="187">
        <v>15.87</v>
      </c>
      <c r="G313" s="39">
        <f t="shared" ref="G313:G321" si="190">ROUND(D313*E313,2)</f>
        <v>2908</v>
      </c>
      <c r="H313" s="39">
        <f t="shared" ref="H313:H321" si="191">ROUND(D313*F313,2)</f>
        <v>3174</v>
      </c>
      <c r="I313" s="39">
        <f t="shared" ref="I313:I321" si="192">G313+H313</f>
        <v>6082</v>
      </c>
      <c r="J313" s="39">
        <f t="shared" ref="J313:J321" si="193">ROUND($J$15*I313,2)</f>
        <v>1357.81</v>
      </c>
      <c r="K313" s="39">
        <f t="shared" ref="K313:K321" si="194">I313+J313</f>
        <v>7439.8099999999995</v>
      </c>
      <c r="L313" s="92">
        <f t="shared" ref="L313:L321" si="195">K313/$K$1201*100</f>
        <v>7.7088499661854146E-2</v>
      </c>
    </row>
    <row r="314" spans="1:12" s="38" customFormat="1" ht="30" customHeight="1">
      <c r="A314" s="135" t="s">
        <v>663</v>
      </c>
      <c r="B314" s="270" t="s">
        <v>1800</v>
      </c>
      <c r="C314" s="89" t="s">
        <v>1517</v>
      </c>
      <c r="D314" s="136">
        <v>100</v>
      </c>
      <c r="E314" s="187">
        <v>30.03</v>
      </c>
      <c r="F314" s="187">
        <v>11.28</v>
      </c>
      <c r="G314" s="39">
        <f t="shared" si="190"/>
        <v>3003</v>
      </c>
      <c r="H314" s="39">
        <f t="shared" si="191"/>
        <v>1128</v>
      </c>
      <c r="I314" s="39">
        <f t="shared" si="192"/>
        <v>4131</v>
      </c>
      <c r="J314" s="39">
        <f t="shared" si="193"/>
        <v>922.25</v>
      </c>
      <c r="K314" s="39">
        <f t="shared" si="194"/>
        <v>5053.25</v>
      </c>
      <c r="L314" s="92">
        <f t="shared" si="195"/>
        <v>5.2359866840183358E-2</v>
      </c>
    </row>
    <row r="315" spans="1:12" s="38" customFormat="1" ht="35.1" customHeight="1">
      <c r="A315" s="135" t="s">
        <v>664</v>
      </c>
      <c r="B315" s="270" t="s">
        <v>1801</v>
      </c>
      <c r="C315" s="89" t="s">
        <v>1517</v>
      </c>
      <c r="D315" s="136">
        <v>200</v>
      </c>
      <c r="E315" s="187">
        <v>149.08000000000001</v>
      </c>
      <c r="F315" s="187">
        <v>38.97</v>
      </c>
      <c r="G315" s="39">
        <f>ROUND(D315*E315,2)</f>
        <v>29816</v>
      </c>
      <c r="H315" s="39">
        <f>ROUND(D315*F315,2)</f>
        <v>7794</v>
      </c>
      <c r="I315" s="39">
        <f>G315+H315</f>
        <v>37610</v>
      </c>
      <c r="J315" s="39">
        <f t="shared" si="193"/>
        <v>8396.4699999999993</v>
      </c>
      <c r="K315" s="39">
        <f>I315+J315</f>
        <v>46006.47</v>
      </c>
      <c r="L315" s="92">
        <f t="shared" si="195"/>
        <v>0.4767016559613893</v>
      </c>
    </row>
    <row r="316" spans="1:12" s="38" customFormat="1" ht="35.1" customHeight="1">
      <c r="A316" s="135" t="s">
        <v>665</v>
      </c>
      <c r="B316" s="270" t="s">
        <v>1802</v>
      </c>
      <c r="C316" s="89" t="s">
        <v>1517</v>
      </c>
      <c r="D316" s="136">
        <v>10</v>
      </c>
      <c r="E316" s="187">
        <v>87.61</v>
      </c>
      <c r="F316" s="187">
        <v>24.46</v>
      </c>
      <c r="G316" s="39">
        <f t="shared" si="190"/>
        <v>876.1</v>
      </c>
      <c r="H316" s="39">
        <f t="shared" si="191"/>
        <v>244.6</v>
      </c>
      <c r="I316" s="39">
        <f t="shared" si="192"/>
        <v>1120.7</v>
      </c>
      <c r="J316" s="39">
        <f t="shared" si="193"/>
        <v>250.2</v>
      </c>
      <c r="K316" s="39">
        <f t="shared" si="194"/>
        <v>1370.9</v>
      </c>
      <c r="L316" s="92">
        <f t="shared" si="195"/>
        <v>1.4204747726949461E-2</v>
      </c>
    </row>
    <row r="317" spans="1:12" s="38" customFormat="1" ht="35.1" customHeight="1">
      <c r="A317" s="135" t="s">
        <v>666</v>
      </c>
      <c r="B317" s="270" t="s">
        <v>1803</v>
      </c>
      <c r="C317" s="89" t="s">
        <v>1517</v>
      </c>
      <c r="D317" s="136">
        <v>100</v>
      </c>
      <c r="E317" s="187">
        <v>30.08</v>
      </c>
      <c r="F317" s="187">
        <v>23.65</v>
      </c>
      <c r="G317" s="39">
        <f t="shared" si="190"/>
        <v>3008</v>
      </c>
      <c r="H317" s="39">
        <f t="shared" si="191"/>
        <v>2365</v>
      </c>
      <c r="I317" s="39">
        <f t="shared" si="192"/>
        <v>5373</v>
      </c>
      <c r="J317" s="39">
        <f t="shared" si="193"/>
        <v>1199.53</v>
      </c>
      <c r="K317" s="39">
        <f t="shared" si="194"/>
        <v>6572.53</v>
      </c>
      <c r="L317" s="92">
        <f t="shared" si="195"/>
        <v>6.81020720532549E-2</v>
      </c>
    </row>
    <row r="318" spans="1:12" s="38" customFormat="1" ht="35.1" customHeight="1">
      <c r="A318" s="135" t="s">
        <v>667</v>
      </c>
      <c r="B318" s="270" t="s">
        <v>1804</v>
      </c>
      <c r="C318" s="89" t="s">
        <v>1517</v>
      </c>
      <c r="D318" s="136">
        <v>20</v>
      </c>
      <c r="E318" s="187">
        <v>32.78</v>
      </c>
      <c r="F318" s="187">
        <v>17.440000000000001</v>
      </c>
      <c r="G318" s="39">
        <f t="shared" si="190"/>
        <v>655.6</v>
      </c>
      <c r="H318" s="39">
        <f t="shared" si="191"/>
        <v>348.8</v>
      </c>
      <c r="I318" s="39">
        <f t="shared" si="192"/>
        <v>1004.4000000000001</v>
      </c>
      <c r="J318" s="39">
        <f t="shared" si="193"/>
        <v>224.23</v>
      </c>
      <c r="K318" s="39">
        <f t="shared" si="194"/>
        <v>1228.6300000000001</v>
      </c>
      <c r="L318" s="92">
        <f t="shared" si="195"/>
        <v>1.2730599751814077E-2</v>
      </c>
    </row>
    <row r="319" spans="1:12" s="38" customFormat="1" ht="30" customHeight="1">
      <c r="A319" s="135" t="s">
        <v>668</v>
      </c>
      <c r="B319" s="270" t="s">
        <v>1805</v>
      </c>
      <c r="C319" s="89" t="s">
        <v>1517</v>
      </c>
      <c r="D319" s="136">
        <v>20</v>
      </c>
      <c r="E319" s="187">
        <v>29.105</v>
      </c>
      <c r="F319" s="187">
        <v>27.52</v>
      </c>
      <c r="G319" s="39">
        <f t="shared" si="190"/>
        <v>582.1</v>
      </c>
      <c r="H319" s="39">
        <f t="shared" si="191"/>
        <v>550.4</v>
      </c>
      <c r="I319" s="39">
        <f t="shared" si="192"/>
        <v>1132.5</v>
      </c>
      <c r="J319" s="39">
        <f t="shared" si="193"/>
        <v>252.83</v>
      </c>
      <c r="K319" s="39">
        <f t="shared" si="194"/>
        <v>1385.33</v>
      </c>
      <c r="L319" s="92">
        <f t="shared" si="195"/>
        <v>1.4354265933747825E-2</v>
      </c>
    </row>
    <row r="320" spans="1:12" s="38" customFormat="1" ht="30" customHeight="1">
      <c r="A320" s="135" t="s">
        <v>669</v>
      </c>
      <c r="B320" s="270" t="s">
        <v>1806</v>
      </c>
      <c r="C320" s="89" t="s">
        <v>1557</v>
      </c>
      <c r="D320" s="136">
        <v>50</v>
      </c>
      <c r="E320" s="187">
        <v>20.100000000000001</v>
      </c>
      <c r="F320" s="187">
        <v>0.73</v>
      </c>
      <c r="G320" s="39">
        <f t="shared" si="190"/>
        <v>1005</v>
      </c>
      <c r="H320" s="39">
        <f t="shared" si="191"/>
        <v>36.5</v>
      </c>
      <c r="I320" s="39">
        <f t="shared" si="192"/>
        <v>1041.5</v>
      </c>
      <c r="J320" s="39">
        <f t="shared" si="193"/>
        <v>232.52</v>
      </c>
      <c r="K320" s="39">
        <f t="shared" si="194"/>
        <v>1274.02</v>
      </c>
      <c r="L320" s="92">
        <f t="shared" si="195"/>
        <v>1.3200913778603949E-2</v>
      </c>
    </row>
    <row r="321" spans="1:12" s="38" customFormat="1" ht="35.1" customHeight="1">
      <c r="A321" s="135" t="s">
        <v>670</v>
      </c>
      <c r="B321" s="270" t="s">
        <v>1807</v>
      </c>
      <c r="C321" s="89" t="s">
        <v>1514</v>
      </c>
      <c r="D321" s="136">
        <v>50</v>
      </c>
      <c r="E321" s="187">
        <v>5.43</v>
      </c>
      <c r="F321" s="187">
        <v>3.58</v>
      </c>
      <c r="G321" s="39">
        <f t="shared" si="190"/>
        <v>271.5</v>
      </c>
      <c r="H321" s="39">
        <f t="shared" si="191"/>
        <v>179</v>
      </c>
      <c r="I321" s="39">
        <f t="shared" si="192"/>
        <v>450.5</v>
      </c>
      <c r="J321" s="39">
        <f t="shared" si="193"/>
        <v>100.57</v>
      </c>
      <c r="K321" s="39">
        <f t="shared" si="194"/>
        <v>551.06999999999994</v>
      </c>
      <c r="L321" s="92">
        <f t="shared" si="195"/>
        <v>5.7099790866511329E-3</v>
      </c>
    </row>
    <row r="322" spans="1:12" s="38" customFormat="1" ht="30" customHeight="1">
      <c r="A322" s="124" t="s">
        <v>120</v>
      </c>
      <c r="B322" s="127" t="s">
        <v>39</v>
      </c>
      <c r="C322" s="125"/>
      <c r="D322" s="125"/>
      <c r="E322" s="125"/>
      <c r="F322" s="125"/>
      <c r="G322" s="123">
        <f t="shared" ref="G322:L322" si="196">SUM(G323:G366)/2</f>
        <v>631114.64999999991</v>
      </c>
      <c r="H322" s="123">
        <f t="shared" si="196"/>
        <v>114503.57</v>
      </c>
      <c r="I322" s="123">
        <f t="shared" si="196"/>
        <v>745618.22</v>
      </c>
      <c r="J322" s="123">
        <f t="shared" si="196"/>
        <v>166460.08000000005</v>
      </c>
      <c r="K322" s="123">
        <f t="shared" si="196"/>
        <v>912078.29999999993</v>
      </c>
      <c r="L322" s="123">
        <f t="shared" si="196"/>
        <v>9.4506106635968532</v>
      </c>
    </row>
    <row r="323" spans="1:12" s="38" customFormat="1" ht="30" customHeight="1">
      <c r="A323" s="181" t="s">
        <v>671</v>
      </c>
      <c r="B323" s="160" t="s">
        <v>190</v>
      </c>
      <c r="C323" s="134"/>
      <c r="D323" s="134"/>
      <c r="E323" s="134"/>
      <c r="F323" s="134"/>
      <c r="G323" s="177">
        <f t="shared" ref="G323:L323" si="197">SUM(G324:G355)</f>
        <v>606815.27</v>
      </c>
      <c r="H323" s="177">
        <f t="shared" si="197"/>
        <v>105101.22</v>
      </c>
      <c r="I323" s="177">
        <f t="shared" si="197"/>
        <v>711916.49</v>
      </c>
      <c r="J323" s="177">
        <f t="shared" si="197"/>
        <v>158936.12999999998</v>
      </c>
      <c r="K323" s="177">
        <f t="shared" si="197"/>
        <v>870852.61999999988</v>
      </c>
      <c r="L323" s="177">
        <f t="shared" si="197"/>
        <v>9.0234457469202596</v>
      </c>
    </row>
    <row r="324" spans="1:12" s="38" customFormat="1" ht="53.25" customHeight="1">
      <c r="A324" s="128" t="s">
        <v>672</v>
      </c>
      <c r="B324" s="270" t="s">
        <v>1808</v>
      </c>
      <c r="C324" s="89" t="s">
        <v>1557</v>
      </c>
      <c r="D324" s="136">
        <v>50</v>
      </c>
      <c r="E324" s="187">
        <v>54.24</v>
      </c>
      <c r="F324" s="187">
        <v>8.69</v>
      </c>
      <c r="G324" s="39">
        <f t="shared" ref="G324:G355" si="198">ROUND(D324*E324,2)</f>
        <v>2712</v>
      </c>
      <c r="H324" s="39">
        <f t="shared" ref="H324:H355" si="199">ROUND(D324*F324,2)</f>
        <v>434.5</v>
      </c>
      <c r="I324" s="39">
        <f t="shared" ref="I324:I355" si="200">G324+H324</f>
        <v>3146.5</v>
      </c>
      <c r="J324" s="39">
        <f t="shared" ref="J324:J355" si="201">ROUND($J$15*I324,2)</f>
        <v>702.46</v>
      </c>
      <c r="K324" s="39">
        <f t="shared" ref="K324:K355" si="202">I324+J324</f>
        <v>3848.96</v>
      </c>
      <c r="L324" s="92">
        <f t="shared" ref="L324:L355" si="203">K324/$K$1201*100</f>
        <v>3.988146897010679E-2</v>
      </c>
    </row>
    <row r="325" spans="1:12" s="38" customFormat="1" ht="51.75" customHeight="1">
      <c r="A325" s="128" t="s">
        <v>673</v>
      </c>
      <c r="B325" s="270" t="s">
        <v>1809</v>
      </c>
      <c r="C325" s="89" t="s">
        <v>1517</v>
      </c>
      <c r="D325" s="136">
        <v>500</v>
      </c>
      <c r="E325" s="187">
        <v>29.470000000000002</v>
      </c>
      <c r="F325" s="187">
        <v>11.66</v>
      </c>
      <c r="G325" s="39">
        <f t="shared" si="198"/>
        <v>14735</v>
      </c>
      <c r="H325" s="39">
        <f t="shared" si="199"/>
        <v>5830</v>
      </c>
      <c r="I325" s="39">
        <f t="shared" si="200"/>
        <v>20565</v>
      </c>
      <c r="J325" s="39">
        <f t="shared" si="201"/>
        <v>4591.16</v>
      </c>
      <c r="K325" s="39">
        <f t="shared" si="202"/>
        <v>25156.16</v>
      </c>
      <c r="L325" s="92">
        <f t="shared" si="203"/>
        <v>0.26065862322472605</v>
      </c>
    </row>
    <row r="326" spans="1:12" s="38" customFormat="1" ht="30" customHeight="1">
      <c r="A326" s="128" t="s">
        <v>674</v>
      </c>
      <c r="B326" s="270" t="s">
        <v>1810</v>
      </c>
      <c r="C326" s="89" t="s">
        <v>1557</v>
      </c>
      <c r="D326" s="136">
        <v>50</v>
      </c>
      <c r="E326" s="187">
        <v>118.99569999999999</v>
      </c>
      <c r="F326" s="187">
        <v>12.00873</v>
      </c>
      <c r="G326" s="39">
        <f t="shared" si="198"/>
        <v>5949.79</v>
      </c>
      <c r="H326" s="39">
        <f t="shared" si="199"/>
        <v>600.44000000000005</v>
      </c>
      <c r="I326" s="39">
        <f t="shared" si="200"/>
        <v>6550.23</v>
      </c>
      <c r="J326" s="39">
        <f t="shared" si="201"/>
        <v>1462.35</v>
      </c>
      <c r="K326" s="39">
        <f t="shared" si="202"/>
        <v>8012.58</v>
      </c>
      <c r="L326" s="92">
        <f t="shared" si="203"/>
        <v>8.3023325947917948E-2</v>
      </c>
    </row>
    <row r="327" spans="1:12" s="38" customFormat="1" ht="30" customHeight="1">
      <c r="A327" s="128" t="s">
        <v>675</v>
      </c>
      <c r="B327" s="270" t="s">
        <v>1811</v>
      </c>
      <c r="C327" s="89" t="s">
        <v>1557</v>
      </c>
      <c r="D327" s="136">
        <v>20</v>
      </c>
      <c r="E327" s="187">
        <v>60.24</v>
      </c>
      <c r="F327" s="187">
        <v>11.639999999999999</v>
      </c>
      <c r="G327" s="39">
        <f t="shared" si="198"/>
        <v>1204.8</v>
      </c>
      <c r="H327" s="39">
        <f t="shared" si="199"/>
        <v>232.8</v>
      </c>
      <c r="I327" s="39">
        <f t="shared" si="200"/>
        <v>1437.6</v>
      </c>
      <c r="J327" s="39">
        <f t="shared" si="201"/>
        <v>320.95</v>
      </c>
      <c r="K327" s="39">
        <f t="shared" si="202"/>
        <v>1758.55</v>
      </c>
      <c r="L327" s="92">
        <f t="shared" si="203"/>
        <v>1.8221430531203571E-2</v>
      </c>
    </row>
    <row r="328" spans="1:12" s="38" customFormat="1" ht="30" customHeight="1">
      <c r="A328" s="128" t="s">
        <v>676</v>
      </c>
      <c r="B328" s="270" t="s">
        <v>1812</v>
      </c>
      <c r="C328" s="89" t="s">
        <v>1517</v>
      </c>
      <c r="D328" s="136">
        <v>50</v>
      </c>
      <c r="E328" s="187">
        <v>64.790000000000006</v>
      </c>
      <c r="F328" s="187">
        <v>6.11</v>
      </c>
      <c r="G328" s="39">
        <f t="shared" si="198"/>
        <v>3239.5</v>
      </c>
      <c r="H328" s="39">
        <f t="shared" si="199"/>
        <v>305.5</v>
      </c>
      <c r="I328" s="39">
        <f t="shared" si="200"/>
        <v>3545</v>
      </c>
      <c r="J328" s="39">
        <f t="shared" si="201"/>
        <v>791.43</v>
      </c>
      <c r="K328" s="39">
        <f t="shared" si="202"/>
        <v>4336.43</v>
      </c>
      <c r="L328" s="92">
        <f t="shared" si="203"/>
        <v>4.4932448891659094E-2</v>
      </c>
    </row>
    <row r="329" spans="1:12" s="38" customFormat="1" ht="30" customHeight="1">
      <c r="A329" s="128" t="s">
        <v>677</v>
      </c>
      <c r="B329" s="270" t="s">
        <v>1813</v>
      </c>
      <c r="C329" s="89" t="s">
        <v>1517</v>
      </c>
      <c r="D329" s="136">
        <v>200</v>
      </c>
      <c r="E329" s="187">
        <v>79.69</v>
      </c>
      <c r="F329" s="187">
        <v>7.99</v>
      </c>
      <c r="G329" s="39">
        <f t="shared" si="198"/>
        <v>15938</v>
      </c>
      <c r="H329" s="39">
        <f t="shared" si="199"/>
        <v>1598</v>
      </c>
      <c r="I329" s="39">
        <f t="shared" si="200"/>
        <v>17536</v>
      </c>
      <c r="J329" s="39">
        <f t="shared" si="201"/>
        <v>3914.93</v>
      </c>
      <c r="K329" s="39">
        <f t="shared" si="202"/>
        <v>21450.93</v>
      </c>
      <c r="L329" s="92">
        <f t="shared" si="203"/>
        <v>0.22226643019801007</v>
      </c>
    </row>
    <row r="330" spans="1:12" s="38" customFormat="1" ht="30" customHeight="1">
      <c r="A330" s="128" t="s">
        <v>678</v>
      </c>
      <c r="B330" s="270" t="s">
        <v>1814</v>
      </c>
      <c r="C330" s="89" t="s">
        <v>1517</v>
      </c>
      <c r="D330" s="136">
        <v>100</v>
      </c>
      <c r="E330" s="187">
        <v>45.874500000000005</v>
      </c>
      <c r="F330" s="187">
        <v>6.6456</v>
      </c>
      <c r="G330" s="39">
        <f t="shared" si="198"/>
        <v>4587.45</v>
      </c>
      <c r="H330" s="39">
        <f t="shared" si="199"/>
        <v>664.56</v>
      </c>
      <c r="I330" s="39">
        <f t="shared" si="200"/>
        <v>5252.01</v>
      </c>
      <c r="J330" s="39">
        <f t="shared" si="201"/>
        <v>1172.52</v>
      </c>
      <c r="K330" s="39">
        <f t="shared" si="202"/>
        <v>6424.5300000000007</v>
      </c>
      <c r="L330" s="92">
        <f t="shared" si="203"/>
        <v>6.6568551983528068E-2</v>
      </c>
    </row>
    <row r="331" spans="1:12" s="38" customFormat="1" ht="30" customHeight="1">
      <c r="A331" s="128" t="s">
        <v>679</v>
      </c>
      <c r="B331" s="270" t="s">
        <v>1815</v>
      </c>
      <c r="C331" s="89" t="s">
        <v>1517</v>
      </c>
      <c r="D331" s="178">
        <v>500</v>
      </c>
      <c r="E331" s="187">
        <v>10.411099999999998</v>
      </c>
      <c r="F331" s="187">
        <v>11.815</v>
      </c>
      <c r="G331" s="39">
        <f>ROUND(D331*E331,2)</f>
        <v>5205.55</v>
      </c>
      <c r="H331" s="39">
        <f>ROUND(D331*F331,2)</f>
        <v>5907.5</v>
      </c>
      <c r="I331" s="39">
        <f>G331+H331</f>
        <v>11113.05</v>
      </c>
      <c r="J331" s="39">
        <f>ROUND($J$15*I331,2)</f>
        <v>2481</v>
      </c>
      <c r="K331" s="39">
        <f>I331+J331</f>
        <v>13594.05</v>
      </c>
      <c r="L331" s="92">
        <f t="shared" si="203"/>
        <v>0.14085640880993311</v>
      </c>
    </row>
    <row r="332" spans="1:12" s="38" customFormat="1" ht="30" customHeight="1">
      <c r="A332" s="128" t="s">
        <v>680</v>
      </c>
      <c r="B332" s="270" t="s">
        <v>1816</v>
      </c>
      <c r="C332" s="89" t="s">
        <v>1517</v>
      </c>
      <c r="D332" s="136">
        <v>50</v>
      </c>
      <c r="E332" s="187">
        <v>196.35556999999997</v>
      </c>
      <c r="F332" s="187">
        <v>45.230890000000002</v>
      </c>
      <c r="G332" s="39">
        <f t="shared" si="198"/>
        <v>9817.7800000000007</v>
      </c>
      <c r="H332" s="39">
        <f t="shared" si="199"/>
        <v>2261.54</v>
      </c>
      <c r="I332" s="39">
        <f t="shared" si="200"/>
        <v>12079.32</v>
      </c>
      <c r="J332" s="39">
        <f t="shared" si="201"/>
        <v>2696.72</v>
      </c>
      <c r="K332" s="39">
        <f t="shared" si="202"/>
        <v>14776.039999999999</v>
      </c>
      <c r="L332" s="92">
        <f t="shared" si="203"/>
        <v>0.15310374250734138</v>
      </c>
    </row>
    <row r="333" spans="1:12" s="38" customFormat="1" ht="30" customHeight="1">
      <c r="A333" s="128" t="s">
        <v>681</v>
      </c>
      <c r="B333" s="270" t="s">
        <v>1817</v>
      </c>
      <c r="C333" s="89" t="s">
        <v>1517</v>
      </c>
      <c r="D333" s="136">
        <v>50</v>
      </c>
      <c r="E333" s="187">
        <v>296.70716999999996</v>
      </c>
      <c r="F333" s="187">
        <v>45.230890000000002</v>
      </c>
      <c r="G333" s="39">
        <f t="shared" si="198"/>
        <v>14835.36</v>
      </c>
      <c r="H333" s="39">
        <f t="shared" si="199"/>
        <v>2261.54</v>
      </c>
      <c r="I333" s="39">
        <f t="shared" si="200"/>
        <v>17096.900000000001</v>
      </c>
      <c r="J333" s="39">
        <f t="shared" si="201"/>
        <v>3816.9</v>
      </c>
      <c r="K333" s="39">
        <f t="shared" si="202"/>
        <v>20913.800000000003</v>
      </c>
      <c r="L333" s="92">
        <f t="shared" si="203"/>
        <v>0.21670089212333185</v>
      </c>
    </row>
    <row r="334" spans="1:12" s="38" customFormat="1" ht="30" customHeight="1">
      <c r="A334" s="128" t="s">
        <v>682</v>
      </c>
      <c r="B334" s="270" t="s">
        <v>1818</v>
      </c>
      <c r="C334" s="89" t="s">
        <v>1517</v>
      </c>
      <c r="D334" s="136">
        <v>50</v>
      </c>
      <c r="E334" s="187">
        <v>35.309999999999995</v>
      </c>
      <c r="F334" s="187">
        <v>15.55</v>
      </c>
      <c r="G334" s="39">
        <f t="shared" si="198"/>
        <v>1765.5</v>
      </c>
      <c r="H334" s="39">
        <f t="shared" si="199"/>
        <v>777.5</v>
      </c>
      <c r="I334" s="39">
        <f t="shared" si="200"/>
        <v>2543</v>
      </c>
      <c r="J334" s="39">
        <f t="shared" si="201"/>
        <v>567.73</v>
      </c>
      <c r="K334" s="39">
        <f t="shared" si="202"/>
        <v>3110.73</v>
      </c>
      <c r="L334" s="92">
        <f t="shared" si="203"/>
        <v>3.2232208692576772E-2</v>
      </c>
    </row>
    <row r="335" spans="1:12" s="38" customFormat="1" ht="30" customHeight="1">
      <c r="A335" s="128" t="s">
        <v>683</v>
      </c>
      <c r="B335" s="270" t="s">
        <v>1819</v>
      </c>
      <c r="C335" s="89" t="s">
        <v>1517</v>
      </c>
      <c r="D335" s="136">
        <v>50</v>
      </c>
      <c r="E335" s="187">
        <v>377.48</v>
      </c>
      <c r="F335" s="187">
        <v>12.06</v>
      </c>
      <c r="G335" s="39">
        <f t="shared" si="198"/>
        <v>18874</v>
      </c>
      <c r="H335" s="39">
        <f t="shared" si="199"/>
        <v>603</v>
      </c>
      <c r="I335" s="39">
        <f t="shared" si="200"/>
        <v>19477</v>
      </c>
      <c r="J335" s="39">
        <f t="shared" si="201"/>
        <v>4348.26</v>
      </c>
      <c r="K335" s="39">
        <f t="shared" si="202"/>
        <v>23825.260000000002</v>
      </c>
      <c r="L335" s="92">
        <f t="shared" si="203"/>
        <v>0.24686834038148658</v>
      </c>
    </row>
    <row r="336" spans="1:12" s="38" customFormat="1" ht="30" customHeight="1">
      <c r="A336" s="128" t="s">
        <v>684</v>
      </c>
      <c r="B336" s="270" t="s">
        <v>1820</v>
      </c>
      <c r="C336" s="89" t="s">
        <v>1517</v>
      </c>
      <c r="D336" s="136">
        <v>50</v>
      </c>
      <c r="E336" s="187">
        <v>78.900000000000006</v>
      </c>
      <c r="F336" s="187">
        <v>3.14</v>
      </c>
      <c r="G336" s="39">
        <f t="shared" si="198"/>
        <v>3945</v>
      </c>
      <c r="H336" s="39">
        <f t="shared" si="199"/>
        <v>157</v>
      </c>
      <c r="I336" s="39">
        <f t="shared" si="200"/>
        <v>4102</v>
      </c>
      <c r="J336" s="39">
        <f t="shared" si="201"/>
        <v>915.78</v>
      </c>
      <c r="K336" s="39">
        <f t="shared" si="202"/>
        <v>5017.78</v>
      </c>
      <c r="L336" s="92">
        <f t="shared" si="203"/>
        <v>5.1992340104553544E-2</v>
      </c>
    </row>
    <row r="337" spans="1:12" s="38" customFormat="1" ht="30" customHeight="1">
      <c r="A337" s="128" t="s">
        <v>685</v>
      </c>
      <c r="B337" s="270" t="s">
        <v>1821</v>
      </c>
      <c r="C337" s="89" t="s">
        <v>1517</v>
      </c>
      <c r="D337" s="136">
        <v>200</v>
      </c>
      <c r="E337" s="187">
        <v>294.12</v>
      </c>
      <c r="F337" s="187">
        <v>36.409999999999997</v>
      </c>
      <c r="G337" s="39">
        <f t="shared" si="198"/>
        <v>58824</v>
      </c>
      <c r="H337" s="39">
        <f t="shared" si="199"/>
        <v>7282</v>
      </c>
      <c r="I337" s="39">
        <f t="shared" si="200"/>
        <v>66106</v>
      </c>
      <c r="J337" s="39">
        <f t="shared" si="201"/>
        <v>14758.24</v>
      </c>
      <c r="K337" s="39">
        <f t="shared" si="202"/>
        <v>80864.240000000005</v>
      </c>
      <c r="L337" s="92">
        <f t="shared" si="203"/>
        <v>0.83788469569734902</v>
      </c>
    </row>
    <row r="338" spans="1:12" s="38" customFormat="1" ht="30" customHeight="1">
      <c r="A338" s="128" t="s">
        <v>686</v>
      </c>
      <c r="B338" s="270" t="s">
        <v>1822</v>
      </c>
      <c r="C338" s="89" t="s">
        <v>1557</v>
      </c>
      <c r="D338" s="136">
        <v>10</v>
      </c>
      <c r="E338" s="187">
        <v>44.633499999999998</v>
      </c>
      <c r="F338" s="187">
        <v>14.765000000000001</v>
      </c>
      <c r="G338" s="39">
        <f t="shared" si="198"/>
        <v>446.34</v>
      </c>
      <c r="H338" s="39">
        <f t="shared" si="199"/>
        <v>147.65</v>
      </c>
      <c r="I338" s="39">
        <f t="shared" si="200"/>
        <v>593.99</v>
      </c>
      <c r="J338" s="39">
        <f t="shared" si="201"/>
        <v>132.61000000000001</v>
      </c>
      <c r="K338" s="39">
        <f t="shared" si="202"/>
        <v>726.6</v>
      </c>
      <c r="L338" s="92">
        <f t="shared" si="203"/>
        <v>7.5287546125913478E-3</v>
      </c>
    </row>
    <row r="339" spans="1:12" s="38" customFormat="1" ht="30" customHeight="1">
      <c r="A339" s="128" t="s">
        <v>687</v>
      </c>
      <c r="B339" s="270" t="s">
        <v>1823</v>
      </c>
      <c r="C339" s="89" t="s">
        <v>1557</v>
      </c>
      <c r="D339" s="136">
        <v>100</v>
      </c>
      <c r="E339" s="187">
        <v>71.9495</v>
      </c>
      <c r="F339" s="187">
        <v>11.811999999999999</v>
      </c>
      <c r="G339" s="39">
        <f t="shared" si="198"/>
        <v>7194.95</v>
      </c>
      <c r="H339" s="39">
        <f t="shared" si="199"/>
        <v>1181.2</v>
      </c>
      <c r="I339" s="39">
        <f t="shared" si="200"/>
        <v>8376.15</v>
      </c>
      <c r="J339" s="39">
        <f t="shared" si="201"/>
        <v>1869.98</v>
      </c>
      <c r="K339" s="39">
        <f t="shared" si="202"/>
        <v>10246.129999999999</v>
      </c>
      <c r="L339" s="92">
        <f t="shared" si="203"/>
        <v>0.10616652697317723</v>
      </c>
    </row>
    <row r="340" spans="1:12" s="38" customFormat="1" ht="30" customHeight="1">
      <c r="A340" s="128" t="s">
        <v>688</v>
      </c>
      <c r="B340" s="270" t="s">
        <v>1824</v>
      </c>
      <c r="C340" s="89" t="s">
        <v>1557</v>
      </c>
      <c r="D340" s="136">
        <v>100</v>
      </c>
      <c r="E340" s="187">
        <v>162.63</v>
      </c>
      <c r="F340" s="187">
        <v>65.739999999999995</v>
      </c>
      <c r="G340" s="39">
        <f>ROUND(D340*E340,2)</f>
        <v>16263</v>
      </c>
      <c r="H340" s="39">
        <f>ROUND(D340*F340,2)</f>
        <v>6574</v>
      </c>
      <c r="I340" s="39">
        <f>G340+H340</f>
        <v>22837</v>
      </c>
      <c r="J340" s="39">
        <f t="shared" si="201"/>
        <v>5098.38</v>
      </c>
      <c r="K340" s="39">
        <f>I340+J340</f>
        <v>27935.38</v>
      </c>
      <c r="L340" s="92">
        <f t="shared" si="203"/>
        <v>0.28945585057733564</v>
      </c>
    </row>
    <row r="341" spans="1:12" s="38" customFormat="1" ht="30" customHeight="1">
      <c r="A341" s="128" t="s">
        <v>689</v>
      </c>
      <c r="B341" s="270" t="s">
        <v>1825</v>
      </c>
      <c r="C341" s="89" t="s">
        <v>1557</v>
      </c>
      <c r="D341" s="136">
        <v>100</v>
      </c>
      <c r="E341" s="187">
        <v>112.63</v>
      </c>
      <c r="F341" s="187">
        <v>65.739999999999995</v>
      </c>
      <c r="G341" s="39">
        <f>ROUND(D341*E341,2)</f>
        <v>11263</v>
      </c>
      <c r="H341" s="39">
        <f>ROUND(D341*F341,2)</f>
        <v>6574</v>
      </c>
      <c r="I341" s="39">
        <f>G341+H341</f>
        <v>17837</v>
      </c>
      <c r="J341" s="39">
        <f t="shared" si="201"/>
        <v>3982.13</v>
      </c>
      <c r="K341" s="39">
        <f>I341+J341</f>
        <v>21819.13</v>
      </c>
      <c r="L341" s="92">
        <f t="shared" si="203"/>
        <v>0.22608157945256022</v>
      </c>
    </row>
    <row r="342" spans="1:12" s="38" customFormat="1" ht="30" customHeight="1">
      <c r="A342" s="128" t="s">
        <v>690</v>
      </c>
      <c r="B342" s="270" t="s">
        <v>1826</v>
      </c>
      <c r="C342" s="89" t="s">
        <v>1517</v>
      </c>
      <c r="D342" s="136">
        <v>10</v>
      </c>
      <c r="E342" s="187">
        <v>132.01600000000002</v>
      </c>
      <c r="F342" s="187">
        <v>33.004000000000005</v>
      </c>
      <c r="G342" s="39">
        <f t="shared" si="198"/>
        <v>1320.16</v>
      </c>
      <c r="H342" s="39">
        <f t="shared" si="199"/>
        <v>330.04</v>
      </c>
      <c r="I342" s="39">
        <f t="shared" si="200"/>
        <v>1650.2</v>
      </c>
      <c r="J342" s="39">
        <f t="shared" si="201"/>
        <v>368.41</v>
      </c>
      <c r="K342" s="39">
        <f t="shared" si="202"/>
        <v>2018.6100000000001</v>
      </c>
      <c r="L342" s="92">
        <f t="shared" si="203"/>
        <v>2.0916073972643848E-2</v>
      </c>
    </row>
    <row r="343" spans="1:12" s="38" customFormat="1" ht="30" customHeight="1">
      <c r="A343" s="128" t="s">
        <v>691</v>
      </c>
      <c r="B343" s="270" t="s">
        <v>1827</v>
      </c>
      <c r="C343" s="89" t="s">
        <v>1517</v>
      </c>
      <c r="D343" s="136">
        <v>500</v>
      </c>
      <c r="E343" s="187">
        <v>165.61600000000001</v>
      </c>
      <c r="F343" s="187">
        <v>41.404000000000003</v>
      </c>
      <c r="G343" s="39">
        <f t="shared" si="198"/>
        <v>82808</v>
      </c>
      <c r="H343" s="39">
        <f t="shared" si="199"/>
        <v>20702</v>
      </c>
      <c r="I343" s="39">
        <f t="shared" si="200"/>
        <v>103510</v>
      </c>
      <c r="J343" s="39">
        <f t="shared" si="201"/>
        <v>23108.720000000001</v>
      </c>
      <c r="K343" s="39">
        <f t="shared" si="202"/>
        <v>126618.72</v>
      </c>
      <c r="L343" s="92">
        <f t="shared" si="203"/>
        <v>1.3119753265075864</v>
      </c>
    </row>
    <row r="344" spans="1:12" s="38" customFormat="1" ht="30" customHeight="1">
      <c r="A344" s="128" t="s">
        <v>692</v>
      </c>
      <c r="B344" s="270" t="s">
        <v>1828</v>
      </c>
      <c r="C344" s="89" t="s">
        <v>1517</v>
      </c>
      <c r="D344" s="136">
        <v>500</v>
      </c>
      <c r="E344" s="187">
        <v>180.59</v>
      </c>
      <c r="F344" s="187">
        <v>5.01</v>
      </c>
      <c r="G344" s="39">
        <f t="shared" si="198"/>
        <v>90295</v>
      </c>
      <c r="H344" s="39">
        <f t="shared" si="199"/>
        <v>2505</v>
      </c>
      <c r="I344" s="39">
        <f t="shared" si="200"/>
        <v>92800</v>
      </c>
      <c r="J344" s="39">
        <f t="shared" si="201"/>
        <v>20717.7</v>
      </c>
      <c r="K344" s="39">
        <f t="shared" si="202"/>
        <v>113517.7</v>
      </c>
      <c r="L344" s="92">
        <f t="shared" si="203"/>
        <v>1.1762275082380413</v>
      </c>
    </row>
    <row r="345" spans="1:12" s="38" customFormat="1" ht="30" customHeight="1">
      <c r="A345" s="128" t="s">
        <v>693</v>
      </c>
      <c r="B345" s="270" t="s">
        <v>1829</v>
      </c>
      <c r="C345" s="89" t="s">
        <v>1517</v>
      </c>
      <c r="D345" s="136">
        <v>50</v>
      </c>
      <c r="E345" s="187">
        <v>21.62</v>
      </c>
      <c r="F345" s="187">
        <v>33.51</v>
      </c>
      <c r="G345" s="39">
        <f>ROUND(D345*E345,2)</f>
        <v>1081</v>
      </c>
      <c r="H345" s="39">
        <f>ROUND(D345*F345,2)</f>
        <v>1675.5</v>
      </c>
      <c r="I345" s="39">
        <f>G345+H345</f>
        <v>2756.5</v>
      </c>
      <c r="J345" s="39">
        <f t="shared" si="201"/>
        <v>615.39</v>
      </c>
      <c r="K345" s="39">
        <f>I345+J345</f>
        <v>3371.89</v>
      </c>
      <c r="L345" s="92">
        <f t="shared" si="203"/>
        <v>3.4938249918319071E-2</v>
      </c>
    </row>
    <row r="346" spans="1:12" s="38" customFormat="1" ht="30" customHeight="1">
      <c r="A346" s="128" t="s">
        <v>694</v>
      </c>
      <c r="B346" s="270" t="s">
        <v>1830</v>
      </c>
      <c r="C346" s="89" t="s">
        <v>1517</v>
      </c>
      <c r="D346" s="136">
        <v>500</v>
      </c>
      <c r="E346" s="187">
        <v>81.608499999999978</v>
      </c>
      <c r="F346" s="187">
        <v>20.670999999999999</v>
      </c>
      <c r="G346" s="39">
        <f>ROUND(D346*E346,2)</f>
        <v>40804.25</v>
      </c>
      <c r="H346" s="39">
        <f>ROUND(D346*F346,2)</f>
        <v>10335.5</v>
      </c>
      <c r="I346" s="39">
        <f>G346+H346</f>
        <v>51139.75</v>
      </c>
      <c r="J346" s="39">
        <f t="shared" si="201"/>
        <v>11417</v>
      </c>
      <c r="K346" s="39">
        <f>I346+J346</f>
        <v>62556.75</v>
      </c>
      <c r="L346" s="92">
        <f t="shared" si="203"/>
        <v>0.64818940285056947</v>
      </c>
    </row>
    <row r="347" spans="1:12" s="38" customFormat="1" ht="55.5" customHeight="1">
      <c r="A347" s="128" t="s">
        <v>695</v>
      </c>
      <c r="B347" s="270" t="s">
        <v>1831</v>
      </c>
      <c r="C347" s="89" t="s">
        <v>1517</v>
      </c>
      <c r="D347" s="136">
        <v>100</v>
      </c>
      <c r="E347" s="187">
        <v>22.466629999999995</v>
      </c>
      <c r="F347" s="187">
        <v>9.4993999999999996</v>
      </c>
      <c r="G347" s="39">
        <f>ROUND(D347*E347,2)</f>
        <v>2246.66</v>
      </c>
      <c r="H347" s="39">
        <f>ROUND(D347*F347,2)</f>
        <v>949.94</v>
      </c>
      <c r="I347" s="39">
        <f>G347+H347</f>
        <v>3196.6</v>
      </c>
      <c r="J347" s="39">
        <f t="shared" si="201"/>
        <v>713.64</v>
      </c>
      <c r="K347" s="39">
        <f>I347+J347</f>
        <v>3910.24</v>
      </c>
      <c r="L347" s="92">
        <f t="shared" si="203"/>
        <v>4.0516429171950433E-2</v>
      </c>
    </row>
    <row r="348" spans="1:12" s="38" customFormat="1" ht="30" customHeight="1">
      <c r="A348" s="128" t="s">
        <v>696</v>
      </c>
      <c r="B348" s="270" t="s">
        <v>1832</v>
      </c>
      <c r="C348" s="89" t="s">
        <v>1517</v>
      </c>
      <c r="D348" s="136">
        <v>50</v>
      </c>
      <c r="E348" s="187">
        <v>46.12</v>
      </c>
      <c r="F348" s="187">
        <v>22.26</v>
      </c>
      <c r="G348" s="39">
        <f>ROUND(D348*E348,2)</f>
        <v>2306</v>
      </c>
      <c r="H348" s="39">
        <f>ROUND(D348*F348,2)</f>
        <v>1113</v>
      </c>
      <c r="I348" s="39">
        <f>G348+H348</f>
        <v>3419</v>
      </c>
      <c r="J348" s="39">
        <f t="shared" si="201"/>
        <v>763.3</v>
      </c>
      <c r="K348" s="39">
        <f>I348+J348</f>
        <v>4182.3</v>
      </c>
      <c r="L348" s="92">
        <f t="shared" si="203"/>
        <v>4.3335412078503707E-2</v>
      </c>
    </row>
    <row r="349" spans="1:12" s="38" customFormat="1" ht="30" customHeight="1">
      <c r="A349" s="128" t="s">
        <v>697</v>
      </c>
      <c r="B349" s="276" t="s">
        <v>1511</v>
      </c>
      <c r="C349" s="89" t="s">
        <v>1517</v>
      </c>
      <c r="D349" s="136">
        <v>50</v>
      </c>
      <c r="E349" s="187">
        <v>99.16</v>
      </c>
      <c r="F349" s="187">
        <v>32.450000000000003</v>
      </c>
      <c r="G349" s="39">
        <f t="shared" si="198"/>
        <v>4958</v>
      </c>
      <c r="H349" s="39">
        <f t="shared" si="199"/>
        <v>1622.5</v>
      </c>
      <c r="I349" s="39">
        <f t="shared" si="200"/>
        <v>6580.5</v>
      </c>
      <c r="J349" s="39">
        <f t="shared" si="201"/>
        <v>1469.1</v>
      </c>
      <c r="K349" s="39">
        <f t="shared" si="202"/>
        <v>8049.6</v>
      </c>
      <c r="L349" s="92">
        <f t="shared" si="203"/>
        <v>8.3406913197791518E-2</v>
      </c>
    </row>
    <row r="350" spans="1:12" s="38" customFormat="1" ht="30" customHeight="1">
      <c r="A350" s="128" t="s">
        <v>698</v>
      </c>
      <c r="B350" s="270" t="s">
        <v>1833</v>
      </c>
      <c r="C350" s="89" t="s">
        <v>1517</v>
      </c>
      <c r="D350" s="136">
        <v>1500</v>
      </c>
      <c r="E350" s="187">
        <v>88.147300000000001</v>
      </c>
      <c r="F350" s="187">
        <v>13.4368</v>
      </c>
      <c r="G350" s="39">
        <f>ROUND(D350*E350,2)</f>
        <v>132220.95000000001</v>
      </c>
      <c r="H350" s="39">
        <f>ROUND(D350*F350,2)</f>
        <v>20155.2</v>
      </c>
      <c r="I350" s="39">
        <f>G350+H350</f>
        <v>152376.15000000002</v>
      </c>
      <c r="J350" s="39">
        <f t="shared" si="201"/>
        <v>34018.14</v>
      </c>
      <c r="K350" s="39">
        <f>I350+J350</f>
        <v>186394.29000000004</v>
      </c>
      <c r="L350" s="92">
        <f t="shared" si="203"/>
        <v>1.9313471932262449</v>
      </c>
    </row>
    <row r="351" spans="1:12" s="38" customFormat="1" ht="30" customHeight="1">
      <c r="A351" s="128" t="s">
        <v>699</v>
      </c>
      <c r="B351" s="270" t="s">
        <v>1834</v>
      </c>
      <c r="C351" s="89" t="s">
        <v>1517</v>
      </c>
      <c r="D351" s="136">
        <v>100</v>
      </c>
      <c r="E351" s="187">
        <v>79.633499999999998</v>
      </c>
      <c r="F351" s="187">
        <v>6.6456</v>
      </c>
      <c r="G351" s="39">
        <f t="shared" ref="G351:G353" si="204">ROUND(D351*E351,2)</f>
        <v>7963.35</v>
      </c>
      <c r="H351" s="39">
        <f t="shared" ref="H351:H353" si="205">ROUND(D351*F351,2)</f>
        <v>664.56</v>
      </c>
      <c r="I351" s="39">
        <f t="shared" ref="I351:I353" si="206">G351+H351</f>
        <v>8627.91</v>
      </c>
      <c r="J351" s="39">
        <f t="shared" ref="J351:J353" si="207">ROUND($J$15*I351,2)</f>
        <v>1926.19</v>
      </c>
      <c r="K351" s="39">
        <f t="shared" ref="K351:K353" si="208">I351+J351</f>
        <v>10554.1</v>
      </c>
      <c r="L351" s="92">
        <f t="shared" si="203"/>
        <v>0.10935759572908112</v>
      </c>
    </row>
    <row r="352" spans="1:12" s="38" customFormat="1" ht="30" customHeight="1">
      <c r="A352" s="128" t="s">
        <v>1242</v>
      </c>
      <c r="B352" s="270" t="s">
        <v>1835</v>
      </c>
      <c r="C352" s="89" t="s">
        <v>1517</v>
      </c>
      <c r="D352" s="136">
        <v>50</v>
      </c>
      <c r="E352" s="187">
        <v>34.071869999999997</v>
      </c>
      <c r="F352" s="187">
        <v>8.0325799999999994</v>
      </c>
      <c r="G352" s="39">
        <f t="shared" si="204"/>
        <v>1703.59</v>
      </c>
      <c r="H352" s="39">
        <f t="shared" si="205"/>
        <v>401.63</v>
      </c>
      <c r="I352" s="39">
        <f t="shared" si="206"/>
        <v>2105.2199999999998</v>
      </c>
      <c r="J352" s="39">
        <f t="shared" si="207"/>
        <v>469.99</v>
      </c>
      <c r="K352" s="39">
        <f t="shared" si="208"/>
        <v>2575.21</v>
      </c>
      <c r="L352" s="92">
        <f t="shared" si="203"/>
        <v>2.6683352829467884E-2</v>
      </c>
    </row>
    <row r="353" spans="1:12" s="38" customFormat="1" ht="30" customHeight="1">
      <c r="A353" s="128" t="s">
        <v>1490</v>
      </c>
      <c r="B353" s="270" t="s">
        <v>1836</v>
      </c>
      <c r="C353" s="89" t="s">
        <v>1517</v>
      </c>
      <c r="D353" s="136">
        <v>50</v>
      </c>
      <c r="E353" s="187">
        <v>751.26700000000005</v>
      </c>
      <c r="F353" s="187">
        <v>4.4339999999999993</v>
      </c>
      <c r="G353" s="39">
        <f t="shared" si="204"/>
        <v>37563.35</v>
      </c>
      <c r="H353" s="39">
        <f t="shared" si="205"/>
        <v>221.7</v>
      </c>
      <c r="I353" s="39">
        <f t="shared" si="206"/>
        <v>37785.049999999996</v>
      </c>
      <c r="J353" s="39">
        <f t="shared" si="207"/>
        <v>8435.5499999999993</v>
      </c>
      <c r="K353" s="39">
        <f t="shared" si="208"/>
        <v>46220.599999999991</v>
      </c>
      <c r="L353" s="92">
        <f t="shared" si="203"/>
        <v>0.47892039010010956</v>
      </c>
    </row>
    <row r="354" spans="1:12" s="38" customFormat="1" ht="38.25">
      <c r="A354" s="128" t="s">
        <v>1491</v>
      </c>
      <c r="B354" s="270" t="s">
        <v>1837</v>
      </c>
      <c r="C354" s="89" t="s">
        <v>1514</v>
      </c>
      <c r="D354" s="136">
        <v>10</v>
      </c>
      <c r="E354" s="187">
        <v>286.46649999999994</v>
      </c>
      <c r="F354" s="187">
        <v>44.857799999999997</v>
      </c>
      <c r="G354" s="39">
        <f t="shared" ref="G354" si="209">ROUND(D354*E354,2)</f>
        <v>2864.67</v>
      </c>
      <c r="H354" s="39">
        <f t="shared" ref="H354" si="210">ROUND(D354*F354,2)</f>
        <v>448.58</v>
      </c>
      <c r="I354" s="39">
        <f t="shared" ref="I354" si="211">G354+H354</f>
        <v>3313.25</v>
      </c>
      <c r="J354" s="39">
        <f t="shared" ref="J354" si="212">ROUND($J$15*I354,2)</f>
        <v>739.69</v>
      </c>
      <c r="K354" s="39">
        <f t="shared" ref="K354" si="213">I354+J354</f>
        <v>4052.94</v>
      </c>
      <c r="L354" s="92">
        <f t="shared" si="203"/>
        <v>4.1995032644585713E-2</v>
      </c>
    </row>
    <row r="355" spans="1:12" s="38" customFormat="1" ht="30" customHeight="1">
      <c r="A355" s="128" t="s">
        <v>1492</v>
      </c>
      <c r="B355" s="270" t="s">
        <v>1838</v>
      </c>
      <c r="C355" s="89" t="s">
        <v>1517</v>
      </c>
      <c r="D355" s="136">
        <v>50</v>
      </c>
      <c r="E355" s="187">
        <v>37.5854</v>
      </c>
      <c r="F355" s="187">
        <v>11.66672</v>
      </c>
      <c r="G355" s="39">
        <f t="shared" si="198"/>
        <v>1879.27</v>
      </c>
      <c r="H355" s="39">
        <f t="shared" si="199"/>
        <v>583.34</v>
      </c>
      <c r="I355" s="39">
        <f t="shared" si="200"/>
        <v>2462.61</v>
      </c>
      <c r="J355" s="39">
        <f t="shared" si="201"/>
        <v>549.78</v>
      </c>
      <c r="K355" s="39">
        <f t="shared" si="202"/>
        <v>3012.3900000000003</v>
      </c>
      <c r="L355" s="92">
        <f t="shared" si="203"/>
        <v>3.121324677597585E-2</v>
      </c>
    </row>
    <row r="356" spans="1:12" s="38" customFormat="1" ht="30" customHeight="1">
      <c r="A356" s="181" t="s">
        <v>700</v>
      </c>
      <c r="B356" s="160" t="s">
        <v>191</v>
      </c>
      <c r="C356" s="134"/>
      <c r="D356" s="134"/>
      <c r="E356" s="134"/>
      <c r="F356" s="134">
        <v>0</v>
      </c>
      <c r="G356" s="177">
        <f t="shared" ref="G356:L356" si="214">SUM(G357:G361)</f>
        <v>21181.43</v>
      </c>
      <c r="H356" s="177">
        <f t="shared" si="214"/>
        <v>8603.89</v>
      </c>
      <c r="I356" s="177">
        <f t="shared" si="214"/>
        <v>29785.32</v>
      </c>
      <c r="J356" s="177">
        <f t="shared" si="214"/>
        <v>6649.6100000000006</v>
      </c>
      <c r="K356" s="177">
        <f t="shared" si="214"/>
        <v>36434.929999999993</v>
      </c>
      <c r="L356" s="177">
        <f t="shared" si="214"/>
        <v>0.37752497563575949</v>
      </c>
    </row>
    <row r="357" spans="1:12" s="38" customFormat="1" ht="40.5" customHeight="1">
      <c r="A357" s="135" t="s">
        <v>701</v>
      </c>
      <c r="B357" s="270" t="s">
        <v>1839</v>
      </c>
      <c r="C357" s="89" t="s">
        <v>1557</v>
      </c>
      <c r="D357" s="136">
        <v>100</v>
      </c>
      <c r="E357" s="187">
        <v>5.86</v>
      </c>
      <c r="F357" s="187">
        <v>2.25</v>
      </c>
      <c r="G357" s="39">
        <f>ROUND(D357*E357,2)</f>
        <v>586</v>
      </c>
      <c r="H357" s="39">
        <f>ROUND(D357*F357,2)</f>
        <v>225</v>
      </c>
      <c r="I357" s="39">
        <f>G357+H357</f>
        <v>811</v>
      </c>
      <c r="J357" s="39">
        <f>ROUND($J$15*I357,2)</f>
        <v>181.06</v>
      </c>
      <c r="K357" s="39">
        <f>I357+J357</f>
        <v>992.06</v>
      </c>
      <c r="L357" s="92">
        <f>K357/$K$1201*100</f>
        <v>1.0279350813332469E-2</v>
      </c>
    </row>
    <row r="358" spans="1:12" s="38" customFormat="1" ht="39.75" customHeight="1">
      <c r="A358" s="135" t="s">
        <v>702</v>
      </c>
      <c r="B358" s="270" t="s">
        <v>1840</v>
      </c>
      <c r="C358" s="89" t="s">
        <v>1557</v>
      </c>
      <c r="D358" s="136">
        <v>100</v>
      </c>
      <c r="E358" s="187">
        <v>8.42</v>
      </c>
      <c r="F358" s="187">
        <v>2.56</v>
      </c>
      <c r="G358" s="39">
        <f>ROUND(D358*E358,2)</f>
        <v>842</v>
      </c>
      <c r="H358" s="39">
        <f>ROUND(D358*F358,2)</f>
        <v>256</v>
      </c>
      <c r="I358" s="39">
        <f>G358+H358</f>
        <v>1098</v>
      </c>
      <c r="J358" s="39">
        <f>ROUND($J$15*I358,2)</f>
        <v>245.13</v>
      </c>
      <c r="K358" s="39">
        <f>I358+J358</f>
        <v>1343.13</v>
      </c>
      <c r="L358" s="92">
        <f>K358/$K$1201*100</f>
        <v>1.3917005481433825E-2</v>
      </c>
    </row>
    <row r="359" spans="1:12" s="38" customFormat="1" ht="30" customHeight="1">
      <c r="A359" s="135" t="s">
        <v>703</v>
      </c>
      <c r="B359" s="270" t="s">
        <v>1841</v>
      </c>
      <c r="C359" s="89" t="s">
        <v>1557</v>
      </c>
      <c r="D359" s="136">
        <v>100</v>
      </c>
      <c r="E359" s="187">
        <v>51.77</v>
      </c>
      <c r="F359" s="187">
        <v>9.16</v>
      </c>
      <c r="G359" s="39">
        <f>ROUND(D359*E359,2)</f>
        <v>5177</v>
      </c>
      <c r="H359" s="39">
        <f>ROUND(D359*F359,2)</f>
        <v>916</v>
      </c>
      <c r="I359" s="39">
        <f>G359+H359</f>
        <v>6093</v>
      </c>
      <c r="J359" s="39">
        <f>ROUND($J$15*I359,2)</f>
        <v>1360.27</v>
      </c>
      <c r="K359" s="39">
        <f>I359+J359</f>
        <v>7453.27</v>
      </c>
      <c r="L359" s="92">
        <f>K359/$K$1201*100</f>
        <v>7.7227967095222561E-2</v>
      </c>
    </row>
    <row r="360" spans="1:12" s="38" customFormat="1" ht="30" customHeight="1">
      <c r="A360" s="135" t="s">
        <v>704</v>
      </c>
      <c r="B360" s="270" t="s">
        <v>1842</v>
      </c>
      <c r="C360" s="89" t="s">
        <v>1557</v>
      </c>
      <c r="D360" s="136">
        <v>200</v>
      </c>
      <c r="E360" s="187">
        <v>28.41</v>
      </c>
      <c r="F360" s="187">
        <v>11.88</v>
      </c>
      <c r="G360" s="39">
        <f>ROUND(D360*E360,2)</f>
        <v>5682</v>
      </c>
      <c r="H360" s="39">
        <f>ROUND(D360*F360,2)</f>
        <v>2376</v>
      </c>
      <c r="I360" s="39">
        <f>G360+H360</f>
        <v>8058</v>
      </c>
      <c r="J360" s="39">
        <f>ROUND($J$15*I360,2)</f>
        <v>1798.96</v>
      </c>
      <c r="K360" s="39">
        <f>I360+J360</f>
        <v>9856.9599999999991</v>
      </c>
      <c r="L360" s="92">
        <f>K360/$K$1201*100</f>
        <v>0.10213409450334214</v>
      </c>
    </row>
    <row r="361" spans="1:12" s="38" customFormat="1" ht="30" customHeight="1">
      <c r="A361" s="135" t="s">
        <v>705</v>
      </c>
      <c r="B361" s="270" t="s">
        <v>1843</v>
      </c>
      <c r="C361" s="89" t="s">
        <v>1557</v>
      </c>
      <c r="D361" s="136">
        <v>200</v>
      </c>
      <c r="E361" s="187">
        <v>44.472160000000002</v>
      </c>
      <c r="F361" s="187">
        <v>24.154472000000002</v>
      </c>
      <c r="G361" s="39">
        <f>ROUND(D361*E361,2)</f>
        <v>8894.43</v>
      </c>
      <c r="H361" s="39">
        <f>ROUND(D361*F361,2)</f>
        <v>4830.8900000000003</v>
      </c>
      <c r="I361" s="39">
        <f>G361+H361</f>
        <v>13725.32</v>
      </c>
      <c r="J361" s="39">
        <f>ROUND($J$15*I361,2)</f>
        <v>3064.19</v>
      </c>
      <c r="K361" s="39">
        <f>I361+J361</f>
        <v>16789.509999999998</v>
      </c>
      <c r="L361" s="92">
        <f>K361/$K$1201*100</f>
        <v>0.17396655774242847</v>
      </c>
    </row>
    <row r="362" spans="1:12" s="38" customFormat="1" ht="30" customHeight="1">
      <c r="A362" s="181" t="s">
        <v>706</v>
      </c>
      <c r="B362" s="160" t="s">
        <v>192</v>
      </c>
      <c r="C362" s="134"/>
      <c r="D362" s="134">
        <v>0</v>
      </c>
      <c r="E362" s="134"/>
      <c r="F362" s="134">
        <v>0</v>
      </c>
      <c r="G362" s="177">
        <f t="shared" ref="G362:L362" si="215">SUM(G363:G366)</f>
        <v>3117.95</v>
      </c>
      <c r="H362" s="177">
        <f t="shared" si="215"/>
        <v>798.46</v>
      </c>
      <c r="I362" s="177">
        <f t="shared" si="215"/>
        <v>3916.41</v>
      </c>
      <c r="J362" s="177">
        <f t="shared" si="215"/>
        <v>874.34000000000015</v>
      </c>
      <c r="K362" s="177">
        <f t="shared" si="215"/>
        <v>4790.75</v>
      </c>
      <c r="L362" s="177">
        <f t="shared" si="215"/>
        <v>4.9639941040836771E-2</v>
      </c>
    </row>
    <row r="363" spans="1:12" s="38" customFormat="1" ht="30" customHeight="1">
      <c r="A363" s="135" t="s">
        <v>707</v>
      </c>
      <c r="B363" s="270" t="s">
        <v>1844</v>
      </c>
      <c r="C363" s="89" t="s">
        <v>1557</v>
      </c>
      <c r="D363" s="136">
        <v>50</v>
      </c>
      <c r="E363" s="187">
        <v>11.548100000000002</v>
      </c>
      <c r="F363" s="187">
        <v>2.956</v>
      </c>
      <c r="G363" s="39">
        <f>ROUND(D363*E363,2)</f>
        <v>577.41</v>
      </c>
      <c r="H363" s="39">
        <f>ROUND(D363*F363,2)</f>
        <v>147.80000000000001</v>
      </c>
      <c r="I363" s="39">
        <f>G363+H363</f>
        <v>725.21</v>
      </c>
      <c r="J363" s="39">
        <f>ROUND($J$15*I363,2)</f>
        <v>161.9</v>
      </c>
      <c r="K363" s="39">
        <f>I363+J363</f>
        <v>887.11</v>
      </c>
      <c r="L363" s="92">
        <f>K363/$K$1201*100</f>
        <v>9.1918985746984733E-3</v>
      </c>
    </row>
    <row r="364" spans="1:12" s="38" customFormat="1" ht="39.75" customHeight="1">
      <c r="A364" s="135" t="s">
        <v>708</v>
      </c>
      <c r="B364" s="270" t="s">
        <v>1845</v>
      </c>
      <c r="C364" s="89" t="s">
        <v>1557</v>
      </c>
      <c r="D364" s="136">
        <v>10</v>
      </c>
      <c r="E364" s="187">
        <v>87.95</v>
      </c>
      <c r="F364" s="187">
        <v>26.02</v>
      </c>
      <c r="G364" s="39">
        <f>ROUND(D364*E364,2)</f>
        <v>879.5</v>
      </c>
      <c r="H364" s="39">
        <f>ROUND(D364*F364,2)</f>
        <v>260.2</v>
      </c>
      <c r="I364" s="39">
        <f>G364+H364</f>
        <v>1139.7</v>
      </c>
      <c r="J364" s="39">
        <f>ROUND($J$15*I364,2)</f>
        <v>254.44</v>
      </c>
      <c r="K364" s="39">
        <f>I364+J364</f>
        <v>1394.14</v>
      </c>
      <c r="L364" s="92">
        <f>K364/$K$1201*100</f>
        <v>1.4445551824384947E-2</v>
      </c>
    </row>
    <row r="365" spans="1:12" s="38" customFormat="1" ht="30" customHeight="1">
      <c r="A365" s="135" t="s">
        <v>709</v>
      </c>
      <c r="B365" s="270" t="s">
        <v>1846</v>
      </c>
      <c r="C365" s="89" t="s">
        <v>1557</v>
      </c>
      <c r="D365" s="136">
        <v>10</v>
      </c>
      <c r="E365" s="187">
        <v>71.290000000000006</v>
      </c>
      <c r="F365" s="187">
        <v>16.75</v>
      </c>
      <c r="G365" s="39">
        <f>ROUND(D365*E365,2)</f>
        <v>712.9</v>
      </c>
      <c r="H365" s="39">
        <f>ROUND(D365*F365,2)</f>
        <v>167.5</v>
      </c>
      <c r="I365" s="39">
        <f>G365+H365</f>
        <v>880.4</v>
      </c>
      <c r="J365" s="39">
        <f>ROUND($J$15*I365,2)</f>
        <v>196.55</v>
      </c>
      <c r="K365" s="39">
        <f>I365+J365</f>
        <v>1076.95</v>
      </c>
      <c r="L365" s="92">
        <f>K365/$K$1201*100</f>
        <v>1.1158948912785923E-2</v>
      </c>
    </row>
    <row r="366" spans="1:12" s="38" customFormat="1" ht="30" customHeight="1">
      <c r="A366" s="135" t="s">
        <v>710</v>
      </c>
      <c r="B366" s="270" t="s">
        <v>1847</v>
      </c>
      <c r="C366" s="89" t="s">
        <v>1557</v>
      </c>
      <c r="D366" s="136">
        <v>10</v>
      </c>
      <c r="E366" s="187">
        <v>94.814290200000002</v>
      </c>
      <c r="F366" s="187">
        <v>22.295627899999999</v>
      </c>
      <c r="G366" s="39">
        <f>ROUND(D366*E366,2)</f>
        <v>948.14</v>
      </c>
      <c r="H366" s="39">
        <f>ROUND(D366*F366,2)</f>
        <v>222.96</v>
      </c>
      <c r="I366" s="39">
        <f>G366+H366</f>
        <v>1171.0999999999999</v>
      </c>
      <c r="J366" s="39">
        <f>ROUND($J$15*I366,2)</f>
        <v>261.45</v>
      </c>
      <c r="K366" s="39">
        <f>I366+J366</f>
        <v>1432.55</v>
      </c>
      <c r="L366" s="92">
        <f>K366/$K$1201*100</f>
        <v>1.4843541728967428E-2</v>
      </c>
    </row>
    <row r="367" spans="1:12" s="38" customFormat="1" ht="30" customHeight="1">
      <c r="A367" s="124" t="s">
        <v>121</v>
      </c>
      <c r="B367" s="127" t="s">
        <v>40</v>
      </c>
      <c r="C367" s="125"/>
      <c r="D367" s="125"/>
      <c r="E367" s="125"/>
      <c r="F367" s="125"/>
      <c r="G367" s="123">
        <f t="shared" ref="G367:L367" si="216">SUM(G368:G389)/2</f>
        <v>198032.51</v>
      </c>
      <c r="H367" s="123">
        <f t="shared" si="216"/>
        <v>81672.959999999992</v>
      </c>
      <c r="I367" s="123">
        <f t="shared" si="216"/>
        <v>279705.46999999997</v>
      </c>
      <c r="J367" s="123">
        <f t="shared" si="216"/>
        <v>62444.56</v>
      </c>
      <c r="K367" s="123">
        <f t="shared" si="216"/>
        <v>342150.03</v>
      </c>
      <c r="L367" s="123">
        <f t="shared" si="216"/>
        <v>3.5452293098826964</v>
      </c>
    </row>
    <row r="368" spans="1:12" s="38" customFormat="1" ht="30" customHeight="1">
      <c r="A368" s="181" t="s">
        <v>711</v>
      </c>
      <c r="B368" s="160" t="s">
        <v>193</v>
      </c>
      <c r="C368" s="134"/>
      <c r="D368" s="134"/>
      <c r="E368" s="134"/>
      <c r="F368" s="134"/>
      <c r="G368" s="177">
        <f t="shared" ref="G368:L368" si="217">SUM(G369:G380)</f>
        <v>125059.68</v>
      </c>
      <c r="H368" s="177">
        <f t="shared" si="217"/>
        <v>40819.540000000008</v>
      </c>
      <c r="I368" s="177">
        <f t="shared" si="217"/>
        <v>165879.22</v>
      </c>
      <c r="J368" s="177">
        <f t="shared" si="217"/>
        <v>37032.720000000008</v>
      </c>
      <c r="K368" s="177">
        <f t="shared" si="217"/>
        <v>202911.94</v>
      </c>
      <c r="L368" s="177">
        <f t="shared" si="217"/>
        <v>2.1024968403865385</v>
      </c>
    </row>
    <row r="369" spans="1:12" s="38" customFormat="1" ht="30" customHeight="1">
      <c r="A369" s="135" t="s">
        <v>712</v>
      </c>
      <c r="B369" s="270" t="s">
        <v>1848</v>
      </c>
      <c r="C369" s="89" t="s">
        <v>1514</v>
      </c>
      <c r="D369" s="136">
        <v>5</v>
      </c>
      <c r="E369" s="187">
        <v>1199.9150000000002</v>
      </c>
      <c r="F369" s="187">
        <v>49.43</v>
      </c>
      <c r="G369" s="39">
        <f t="shared" ref="G369:G379" si="218">ROUND(D369*E369,2)</f>
        <v>5999.58</v>
      </c>
      <c r="H369" s="39">
        <f t="shared" ref="H369:H379" si="219">ROUND(D369*F369,2)</f>
        <v>247.15</v>
      </c>
      <c r="I369" s="39">
        <f t="shared" ref="I369:I379" si="220">G369+H369</f>
        <v>6246.73</v>
      </c>
      <c r="J369" s="39">
        <f t="shared" ref="J369:J379" si="221">ROUND($J$15*I369,2)</f>
        <v>1394.59</v>
      </c>
      <c r="K369" s="39">
        <f t="shared" ref="K369:K379" si="222">I369+J369</f>
        <v>7641.32</v>
      </c>
      <c r="L369" s="92">
        <f t="shared" ref="L369:L380" si="223">K369/$K$1201*100</f>
        <v>7.917647012976399E-2</v>
      </c>
    </row>
    <row r="370" spans="1:12" s="38" customFormat="1" ht="30" customHeight="1">
      <c r="A370" s="135" t="s">
        <v>713</v>
      </c>
      <c r="B370" s="270" t="s">
        <v>1849</v>
      </c>
      <c r="C370" s="89" t="s">
        <v>1557</v>
      </c>
      <c r="D370" s="136">
        <v>100</v>
      </c>
      <c r="E370" s="187">
        <v>93.57</v>
      </c>
      <c r="F370" s="187">
        <v>19.369999999999997</v>
      </c>
      <c r="G370" s="39">
        <f t="shared" si="218"/>
        <v>9357</v>
      </c>
      <c r="H370" s="39">
        <f t="shared" si="219"/>
        <v>1937</v>
      </c>
      <c r="I370" s="39">
        <f t="shared" si="220"/>
        <v>11294</v>
      </c>
      <c r="J370" s="39">
        <f t="shared" si="221"/>
        <v>2521.4</v>
      </c>
      <c r="K370" s="39">
        <f t="shared" si="222"/>
        <v>13815.4</v>
      </c>
      <c r="L370" s="92">
        <f t="shared" si="223"/>
        <v>0.14314995386016308</v>
      </c>
    </row>
    <row r="371" spans="1:12" s="38" customFormat="1" ht="30" customHeight="1">
      <c r="A371" s="135" t="s">
        <v>714</v>
      </c>
      <c r="B371" s="270" t="s">
        <v>1850</v>
      </c>
      <c r="C371" s="89" t="s">
        <v>1557</v>
      </c>
      <c r="D371" s="136">
        <v>50</v>
      </c>
      <c r="E371" s="187">
        <v>199.18340000000001</v>
      </c>
      <c r="F371" s="187">
        <v>102.40169999999999</v>
      </c>
      <c r="G371" s="39">
        <f t="shared" si="218"/>
        <v>9959.17</v>
      </c>
      <c r="H371" s="39">
        <f t="shared" si="219"/>
        <v>5120.09</v>
      </c>
      <c r="I371" s="39">
        <f t="shared" si="220"/>
        <v>15079.26</v>
      </c>
      <c r="J371" s="39">
        <f t="shared" si="221"/>
        <v>3366.46</v>
      </c>
      <c r="K371" s="39">
        <f t="shared" si="222"/>
        <v>18445.72</v>
      </c>
      <c r="L371" s="92">
        <f t="shared" si="223"/>
        <v>0.19112757986866016</v>
      </c>
    </row>
    <row r="372" spans="1:12" s="38" customFormat="1" ht="30" customHeight="1">
      <c r="A372" s="135" t="s">
        <v>715</v>
      </c>
      <c r="B372" s="270" t="s">
        <v>1851</v>
      </c>
      <c r="C372" s="89" t="s">
        <v>1557</v>
      </c>
      <c r="D372" s="136">
        <v>50</v>
      </c>
      <c r="E372" s="187">
        <v>134.126</v>
      </c>
      <c r="F372" s="187">
        <v>68.267799999999994</v>
      </c>
      <c r="G372" s="39">
        <f t="shared" si="218"/>
        <v>6706.3</v>
      </c>
      <c r="H372" s="39">
        <f t="shared" si="219"/>
        <v>3413.39</v>
      </c>
      <c r="I372" s="39">
        <f t="shared" si="220"/>
        <v>10119.69</v>
      </c>
      <c r="J372" s="39">
        <f t="shared" si="221"/>
        <v>2259.23</v>
      </c>
      <c r="K372" s="39">
        <f t="shared" si="222"/>
        <v>12378.92</v>
      </c>
      <c r="L372" s="92">
        <f t="shared" si="223"/>
        <v>0.12826569095637116</v>
      </c>
    </row>
    <row r="373" spans="1:12" s="38" customFormat="1" ht="30" customHeight="1">
      <c r="A373" s="135" t="s">
        <v>716</v>
      </c>
      <c r="B373" s="270" t="s">
        <v>1852</v>
      </c>
      <c r="C373" s="89" t="s">
        <v>1557</v>
      </c>
      <c r="D373" s="136">
        <v>50</v>
      </c>
      <c r="E373" s="187">
        <v>84.52</v>
      </c>
      <c r="F373" s="187">
        <v>33.86</v>
      </c>
      <c r="G373" s="39">
        <f t="shared" si="218"/>
        <v>4226</v>
      </c>
      <c r="H373" s="39">
        <f t="shared" si="219"/>
        <v>1693</v>
      </c>
      <c r="I373" s="39">
        <f t="shared" si="220"/>
        <v>5919</v>
      </c>
      <c r="J373" s="39">
        <f t="shared" si="221"/>
        <v>1321.42</v>
      </c>
      <c r="K373" s="39">
        <f t="shared" si="222"/>
        <v>7240.42</v>
      </c>
      <c r="L373" s="92">
        <f t="shared" si="223"/>
        <v>7.502249583278095E-2</v>
      </c>
    </row>
    <row r="374" spans="1:12" s="38" customFormat="1" ht="30" customHeight="1">
      <c r="A374" s="135" t="s">
        <v>717</v>
      </c>
      <c r="B374" s="270" t="s">
        <v>1853</v>
      </c>
      <c r="C374" s="89" t="s">
        <v>1557</v>
      </c>
      <c r="D374" s="136">
        <v>10</v>
      </c>
      <c r="E374" s="187">
        <v>170.29650000000001</v>
      </c>
      <c r="F374" s="187">
        <v>105.91999999999999</v>
      </c>
      <c r="G374" s="39">
        <f t="shared" si="218"/>
        <v>1702.97</v>
      </c>
      <c r="H374" s="39">
        <f t="shared" si="219"/>
        <v>1059.2</v>
      </c>
      <c r="I374" s="39">
        <f t="shared" si="220"/>
        <v>2762.17</v>
      </c>
      <c r="J374" s="39">
        <f t="shared" si="221"/>
        <v>616.66</v>
      </c>
      <c r="K374" s="39">
        <f t="shared" si="222"/>
        <v>3378.83</v>
      </c>
      <c r="L374" s="92">
        <f t="shared" si="223"/>
        <v>3.5010159575642748E-2</v>
      </c>
    </row>
    <row r="375" spans="1:12" s="38" customFormat="1" ht="30" customHeight="1">
      <c r="A375" s="135" t="s">
        <v>718</v>
      </c>
      <c r="B375" s="270" t="s">
        <v>1854</v>
      </c>
      <c r="C375" s="89" t="s">
        <v>1517</v>
      </c>
      <c r="D375" s="136">
        <v>50</v>
      </c>
      <c r="E375" s="187">
        <v>141.55399999999997</v>
      </c>
      <c r="F375" s="187">
        <v>48.512</v>
      </c>
      <c r="G375" s="39">
        <f t="shared" si="218"/>
        <v>7077.7</v>
      </c>
      <c r="H375" s="39">
        <f t="shared" si="219"/>
        <v>2425.6</v>
      </c>
      <c r="I375" s="39">
        <f t="shared" si="220"/>
        <v>9503.2999999999993</v>
      </c>
      <c r="J375" s="39">
        <f t="shared" si="221"/>
        <v>2121.62</v>
      </c>
      <c r="K375" s="39">
        <f t="shared" si="222"/>
        <v>11624.919999999998</v>
      </c>
      <c r="L375" s="92">
        <f t="shared" si="223"/>
        <v>0.12045302789843848</v>
      </c>
    </row>
    <row r="376" spans="1:12" s="38" customFormat="1" ht="47.25" customHeight="1">
      <c r="A376" s="135" t="s">
        <v>719</v>
      </c>
      <c r="B376" s="270" t="s">
        <v>1855</v>
      </c>
      <c r="C376" s="89" t="s">
        <v>1557</v>
      </c>
      <c r="D376" s="136">
        <v>50</v>
      </c>
      <c r="E376" s="187">
        <v>434.85</v>
      </c>
      <c r="F376" s="187">
        <v>196.88</v>
      </c>
      <c r="G376" s="39">
        <f t="shared" si="218"/>
        <v>21742.5</v>
      </c>
      <c r="H376" s="39">
        <f t="shared" si="219"/>
        <v>9844</v>
      </c>
      <c r="I376" s="39">
        <f t="shared" si="220"/>
        <v>31586.5</v>
      </c>
      <c r="J376" s="39">
        <f t="shared" si="221"/>
        <v>7051.72</v>
      </c>
      <c r="K376" s="39">
        <f t="shared" si="222"/>
        <v>38638.22</v>
      </c>
      <c r="L376" s="92">
        <f t="shared" si="223"/>
        <v>0.40035463397649224</v>
      </c>
    </row>
    <row r="377" spans="1:12" s="38" customFormat="1" ht="30" customHeight="1">
      <c r="A377" s="135" t="s">
        <v>720</v>
      </c>
      <c r="B377" s="270" t="s">
        <v>1856</v>
      </c>
      <c r="C377" s="89" t="s">
        <v>1517</v>
      </c>
      <c r="D377" s="136">
        <v>50</v>
      </c>
      <c r="E377" s="187">
        <v>287.72599999999994</v>
      </c>
      <c r="F377" s="187">
        <v>143.69999999999999</v>
      </c>
      <c r="G377" s="39">
        <f t="shared" si="218"/>
        <v>14386.3</v>
      </c>
      <c r="H377" s="39">
        <f t="shared" si="219"/>
        <v>7185</v>
      </c>
      <c r="I377" s="39">
        <f t="shared" si="220"/>
        <v>21571.3</v>
      </c>
      <c r="J377" s="39">
        <f t="shared" si="221"/>
        <v>4815.82</v>
      </c>
      <c r="K377" s="39">
        <f t="shared" si="222"/>
        <v>26387.119999999999</v>
      </c>
      <c r="L377" s="92">
        <f t="shared" si="223"/>
        <v>0.27341336555601625</v>
      </c>
    </row>
    <row r="378" spans="1:12" s="38" customFormat="1" ht="30" customHeight="1">
      <c r="A378" s="135" t="s">
        <v>721</v>
      </c>
      <c r="B378" s="270" t="s">
        <v>1857</v>
      </c>
      <c r="C378" s="89" t="s">
        <v>1557</v>
      </c>
      <c r="D378" s="136">
        <v>50</v>
      </c>
      <c r="E378" s="187">
        <v>857.68340000000001</v>
      </c>
      <c r="F378" s="187">
        <v>153.93169999999998</v>
      </c>
      <c r="G378" s="39">
        <f t="shared" si="218"/>
        <v>42884.17</v>
      </c>
      <c r="H378" s="39">
        <f t="shared" si="219"/>
        <v>7696.59</v>
      </c>
      <c r="I378" s="39">
        <f t="shared" si="220"/>
        <v>50580.759999999995</v>
      </c>
      <c r="J378" s="39">
        <f t="shared" si="221"/>
        <v>11292.21</v>
      </c>
      <c r="K378" s="39">
        <f t="shared" si="222"/>
        <v>61872.969999999994</v>
      </c>
      <c r="L378" s="92">
        <f t="shared" si="223"/>
        <v>0.64110433289598956</v>
      </c>
    </row>
    <row r="379" spans="1:12" s="38" customFormat="1" ht="30" customHeight="1">
      <c r="A379" s="135" t="s">
        <v>722</v>
      </c>
      <c r="B379" s="270" t="s">
        <v>1858</v>
      </c>
      <c r="C379" s="89" t="s">
        <v>1514</v>
      </c>
      <c r="D379" s="136">
        <v>5</v>
      </c>
      <c r="E379" s="187">
        <v>202.39499999999998</v>
      </c>
      <c r="F379" s="187">
        <v>35.323999999999998</v>
      </c>
      <c r="G379" s="39">
        <f t="shared" si="218"/>
        <v>1011.98</v>
      </c>
      <c r="H379" s="39">
        <f t="shared" si="219"/>
        <v>176.62</v>
      </c>
      <c r="I379" s="39">
        <f t="shared" si="220"/>
        <v>1188.5999999999999</v>
      </c>
      <c r="J379" s="39">
        <f t="shared" si="221"/>
        <v>265.36</v>
      </c>
      <c r="K379" s="39">
        <f t="shared" si="222"/>
        <v>1453.96</v>
      </c>
      <c r="L379" s="92">
        <f t="shared" si="223"/>
        <v>1.5065384057973185E-2</v>
      </c>
    </row>
    <row r="380" spans="1:12" s="38" customFormat="1" ht="30" customHeight="1">
      <c r="A380" s="135" t="s">
        <v>723</v>
      </c>
      <c r="B380" s="270" t="s">
        <v>1859</v>
      </c>
      <c r="C380" s="89" t="s">
        <v>1543</v>
      </c>
      <c r="D380" s="136">
        <v>1</v>
      </c>
      <c r="E380" s="187">
        <v>6.01</v>
      </c>
      <c r="F380" s="187">
        <v>21.9</v>
      </c>
      <c r="G380" s="39">
        <f t="shared" ref="G380" si="224">ROUND(D380*E380,2)</f>
        <v>6.01</v>
      </c>
      <c r="H380" s="39">
        <f t="shared" ref="H380" si="225">ROUND(D380*F380,2)</f>
        <v>21.9</v>
      </c>
      <c r="I380" s="39">
        <f t="shared" ref="I380" si="226">G380+H380</f>
        <v>27.909999999999997</v>
      </c>
      <c r="J380" s="39">
        <f t="shared" ref="J380" si="227">ROUND($J$15*I380,2)</f>
        <v>6.23</v>
      </c>
      <c r="K380" s="39">
        <f t="shared" ref="K380" si="228">I380+J380</f>
        <v>34.14</v>
      </c>
      <c r="L380" s="92">
        <f t="shared" si="223"/>
        <v>3.537457782464473E-4</v>
      </c>
    </row>
    <row r="381" spans="1:12" s="38" customFormat="1" ht="30" customHeight="1">
      <c r="A381" s="181" t="s">
        <v>724</v>
      </c>
      <c r="B381" s="160" t="s">
        <v>210</v>
      </c>
      <c r="C381" s="134"/>
      <c r="D381" s="134">
        <v>0</v>
      </c>
      <c r="E381" s="134"/>
      <c r="F381" s="134">
        <v>0</v>
      </c>
      <c r="G381" s="177">
        <f t="shared" ref="G381:L381" si="229">SUM(G382:G384)</f>
        <v>47260.670000000006</v>
      </c>
      <c r="H381" s="177">
        <f t="shared" si="229"/>
        <v>32938.800000000003</v>
      </c>
      <c r="I381" s="177">
        <f t="shared" si="229"/>
        <v>80199.47</v>
      </c>
      <c r="J381" s="177">
        <f t="shared" si="229"/>
        <v>17904.620000000003</v>
      </c>
      <c r="K381" s="177">
        <f t="shared" si="229"/>
        <v>98104.09</v>
      </c>
      <c r="L381" s="177">
        <f t="shared" si="229"/>
        <v>1.0165175063330258</v>
      </c>
    </row>
    <row r="382" spans="1:12" s="38" customFormat="1" ht="30" customHeight="1">
      <c r="A382" s="184" t="s">
        <v>725</v>
      </c>
      <c r="B382" s="270" t="s">
        <v>1860</v>
      </c>
      <c r="C382" s="89" t="s">
        <v>1517</v>
      </c>
      <c r="D382" s="136">
        <v>20</v>
      </c>
      <c r="E382" s="187">
        <v>1163.7399999999998</v>
      </c>
      <c r="F382" s="187">
        <v>764.14</v>
      </c>
      <c r="G382" s="39">
        <f>ROUND(D382*E382,2)</f>
        <v>23274.799999999999</v>
      </c>
      <c r="H382" s="39">
        <f>ROUND(D382*F382,2)</f>
        <v>15282.8</v>
      </c>
      <c r="I382" s="39">
        <f>G382+H382</f>
        <v>38557.599999999999</v>
      </c>
      <c r="J382" s="39">
        <f>ROUND($J$15*I382,2)</f>
        <v>8608.0300000000007</v>
      </c>
      <c r="K382" s="39">
        <f>I382+J382</f>
        <v>47165.63</v>
      </c>
      <c r="L382" s="92">
        <f>K382/$K$1201*100</f>
        <v>0.48871243382641999</v>
      </c>
    </row>
    <row r="383" spans="1:12" s="38" customFormat="1" ht="49.5" customHeight="1">
      <c r="A383" s="184" t="s">
        <v>726</v>
      </c>
      <c r="B383" s="270" t="s">
        <v>1861</v>
      </c>
      <c r="C383" s="89" t="s">
        <v>1517</v>
      </c>
      <c r="D383" s="136">
        <v>20</v>
      </c>
      <c r="E383" s="187">
        <v>1198.9999999999998</v>
      </c>
      <c r="F383" s="187">
        <v>881.7</v>
      </c>
      <c r="G383" s="39">
        <f>ROUND(D383*E383,2)</f>
        <v>23980</v>
      </c>
      <c r="H383" s="39">
        <f>ROUND(D383*F383,2)</f>
        <v>17634</v>
      </c>
      <c r="I383" s="39">
        <f>G383+H383</f>
        <v>41614</v>
      </c>
      <c r="J383" s="39">
        <f>ROUND($J$15*I383,2)</f>
        <v>9290.3700000000008</v>
      </c>
      <c r="K383" s="39">
        <f>I383+J383</f>
        <v>50904.37</v>
      </c>
      <c r="L383" s="92">
        <f>K383/$K$1201*100</f>
        <v>0.52745184480946405</v>
      </c>
    </row>
    <row r="384" spans="1:12" s="38" customFormat="1" ht="30" customHeight="1">
      <c r="A384" s="184" t="s">
        <v>727</v>
      </c>
      <c r="B384" s="270" t="s">
        <v>1862</v>
      </c>
      <c r="C384" s="89" t="s">
        <v>1543</v>
      </c>
      <c r="D384" s="136">
        <v>1</v>
      </c>
      <c r="E384" s="187">
        <v>5.87</v>
      </c>
      <c r="F384" s="187">
        <v>22</v>
      </c>
      <c r="G384" s="39">
        <f t="shared" ref="G384" si="230">ROUND(D384*E384,2)</f>
        <v>5.87</v>
      </c>
      <c r="H384" s="39">
        <f t="shared" ref="H384" si="231">ROUND(D384*F384,2)</f>
        <v>22</v>
      </c>
      <c r="I384" s="39">
        <f t="shared" ref="I384" si="232">G384+H384</f>
        <v>27.87</v>
      </c>
      <c r="J384" s="39">
        <f t="shared" ref="J384" si="233">ROUND($J$15*I384,2)</f>
        <v>6.22</v>
      </c>
      <c r="K384" s="39">
        <f t="shared" ref="K384" si="234">I384+J384</f>
        <v>34.090000000000003</v>
      </c>
      <c r="L384" s="92">
        <f>K384/$K$1201*100</f>
        <v>3.5322769714180989E-4</v>
      </c>
    </row>
    <row r="385" spans="1:13" s="38" customFormat="1" ht="30" customHeight="1">
      <c r="A385" s="181" t="s">
        <v>1182</v>
      </c>
      <c r="B385" s="160" t="s">
        <v>223</v>
      </c>
      <c r="C385" s="134"/>
      <c r="D385" s="134">
        <v>0</v>
      </c>
      <c r="E385" s="134"/>
      <c r="F385" s="134">
        <v>0</v>
      </c>
      <c r="G385" s="177">
        <f t="shared" ref="G385:L385" si="235">SUM(G386:G389)</f>
        <v>25712.16</v>
      </c>
      <c r="H385" s="177">
        <f t="shared" si="235"/>
        <v>7914.619999999999</v>
      </c>
      <c r="I385" s="177">
        <f t="shared" si="235"/>
        <v>33626.78</v>
      </c>
      <c r="J385" s="177">
        <f t="shared" si="235"/>
        <v>7507.2199999999993</v>
      </c>
      <c r="K385" s="177">
        <f t="shared" si="235"/>
        <v>41134</v>
      </c>
      <c r="L385" s="177">
        <f t="shared" si="235"/>
        <v>0.42621496316313301</v>
      </c>
    </row>
    <row r="386" spans="1:13" s="38" customFormat="1" ht="30" customHeight="1">
      <c r="A386" s="184" t="s">
        <v>1183</v>
      </c>
      <c r="B386" s="270" t="s">
        <v>1863</v>
      </c>
      <c r="C386" s="89" t="s">
        <v>1514</v>
      </c>
      <c r="D386" s="136">
        <v>10</v>
      </c>
      <c r="E386" s="187">
        <v>854.72798940159998</v>
      </c>
      <c r="F386" s="187">
        <v>454.05403111999999</v>
      </c>
      <c r="G386" s="39">
        <f>ROUND(D386*E386,2)</f>
        <v>8547.2800000000007</v>
      </c>
      <c r="H386" s="39">
        <f>ROUND(D386*F386,2)</f>
        <v>4540.54</v>
      </c>
      <c r="I386" s="39">
        <f>G386+H386</f>
        <v>13087.82</v>
      </c>
      <c r="J386" s="39">
        <f>ROUND($J$15*I386,2)</f>
        <v>2921.87</v>
      </c>
      <c r="K386" s="39">
        <f>I386+J386</f>
        <v>16009.689999999999</v>
      </c>
      <c r="L386" s="92">
        <f>K386/$K$1201*100</f>
        <v>0.16588635760206105</v>
      </c>
    </row>
    <row r="387" spans="1:13" s="38" customFormat="1" ht="30" customHeight="1">
      <c r="A387" s="184" t="s">
        <v>1184</v>
      </c>
      <c r="B387" s="270" t="s">
        <v>1864</v>
      </c>
      <c r="C387" s="89" t="s">
        <v>1514</v>
      </c>
      <c r="D387" s="136">
        <v>10</v>
      </c>
      <c r="E387" s="187">
        <v>656.85657040000001</v>
      </c>
      <c r="F387" s="187">
        <v>226.25159999999997</v>
      </c>
      <c r="G387" s="39">
        <f>ROUND(D387*E387,2)</f>
        <v>6568.57</v>
      </c>
      <c r="H387" s="39">
        <f>ROUND(D387*F387,2)</f>
        <v>2262.52</v>
      </c>
      <c r="I387" s="39">
        <f>G387+H387</f>
        <v>8831.09</v>
      </c>
      <c r="J387" s="39">
        <f>ROUND($J$15*I387,2)</f>
        <v>1971.55</v>
      </c>
      <c r="K387" s="39">
        <f>I387+J387</f>
        <v>10802.64</v>
      </c>
      <c r="L387" s="92">
        <f>K387/$K$1201*100</f>
        <v>0.11193287328401293</v>
      </c>
    </row>
    <row r="388" spans="1:13" s="38" customFormat="1" ht="30" customHeight="1">
      <c r="A388" s="184" t="s">
        <v>1185</v>
      </c>
      <c r="B388" s="270" t="s">
        <v>1865</v>
      </c>
      <c r="C388" s="89" t="s">
        <v>1731</v>
      </c>
      <c r="D388" s="136">
        <v>1</v>
      </c>
      <c r="E388" s="187">
        <v>1035.7354799999998</v>
      </c>
      <c r="F388" s="187">
        <v>32.869999999999997</v>
      </c>
      <c r="G388" s="39">
        <f>ROUND(D388*E388,2)</f>
        <v>1035.74</v>
      </c>
      <c r="H388" s="39">
        <f>ROUND(D388*F388,2)</f>
        <v>32.869999999999997</v>
      </c>
      <c r="I388" s="39">
        <f>G388+H388</f>
        <v>1068.6099999999999</v>
      </c>
      <c r="J388" s="39">
        <f>ROUND($J$15*I388,2)</f>
        <v>238.57</v>
      </c>
      <c r="K388" s="39">
        <f>I388+J388</f>
        <v>1307.1799999999998</v>
      </c>
      <c r="L388" s="92">
        <f>K388/$K$1201*100</f>
        <v>1.3544505167199499E-2</v>
      </c>
    </row>
    <row r="389" spans="1:13" s="38" customFormat="1" ht="30" customHeight="1">
      <c r="A389" s="184" t="s">
        <v>1186</v>
      </c>
      <c r="B389" s="270" t="s">
        <v>1866</v>
      </c>
      <c r="C389" s="89" t="s">
        <v>1523</v>
      </c>
      <c r="D389" s="136">
        <v>50</v>
      </c>
      <c r="E389" s="187">
        <v>191.21137777470358</v>
      </c>
      <c r="F389" s="187">
        <v>21.573880000000003</v>
      </c>
      <c r="G389" s="39">
        <f>ROUND(D389*E389,2)</f>
        <v>9560.57</v>
      </c>
      <c r="H389" s="39">
        <f>ROUND(D389*F389,2)</f>
        <v>1078.69</v>
      </c>
      <c r="I389" s="39">
        <f>G389+H389</f>
        <v>10639.26</v>
      </c>
      <c r="J389" s="39">
        <f>ROUND($J$15*I389,2)</f>
        <v>2375.23</v>
      </c>
      <c r="K389" s="39">
        <f>I389+J389</f>
        <v>13014.49</v>
      </c>
      <c r="L389" s="92">
        <f>K389/$K$1201*100</f>
        <v>0.13485122710985956</v>
      </c>
    </row>
    <row r="390" spans="1:13" s="38" customFormat="1" ht="30" customHeight="1">
      <c r="A390" s="124" t="s">
        <v>122</v>
      </c>
      <c r="B390" s="127" t="s">
        <v>402</v>
      </c>
      <c r="C390" s="125"/>
      <c r="D390" s="122"/>
      <c r="E390" s="125"/>
      <c r="F390" s="122"/>
      <c r="G390" s="123">
        <f t="shared" ref="G390:L390" si="236">SUM(G391:G398)</f>
        <v>13032.369999999999</v>
      </c>
      <c r="H390" s="123">
        <f t="shared" si="236"/>
        <v>481.39</v>
      </c>
      <c r="I390" s="123">
        <f t="shared" si="236"/>
        <v>13513.76</v>
      </c>
      <c r="J390" s="123">
        <f t="shared" si="236"/>
        <v>3016.96</v>
      </c>
      <c r="K390" s="123">
        <f t="shared" si="236"/>
        <v>16530.72</v>
      </c>
      <c r="L390" s="123">
        <f t="shared" si="236"/>
        <v>0.17128507356104603</v>
      </c>
    </row>
    <row r="391" spans="1:13" s="38" customFormat="1" ht="30" customHeight="1">
      <c r="A391" s="185" t="s">
        <v>728</v>
      </c>
      <c r="B391" s="270" t="s">
        <v>1867</v>
      </c>
      <c r="C391" s="89" t="s">
        <v>1654</v>
      </c>
      <c r="D391" s="136">
        <v>1</v>
      </c>
      <c r="E391" s="187">
        <v>801.04150000000004</v>
      </c>
      <c r="F391" s="187">
        <v>41.383999999999993</v>
      </c>
      <c r="G391" s="39">
        <f>ROUND(D391*E391,2)</f>
        <v>801.04</v>
      </c>
      <c r="H391" s="39">
        <f>ROUND(D391*F391,2)</f>
        <v>41.38</v>
      </c>
      <c r="I391" s="39">
        <f>G391+H391</f>
        <v>842.42</v>
      </c>
      <c r="J391" s="39">
        <f>ROUND($J$15*I391,2)</f>
        <v>188.07</v>
      </c>
      <c r="K391" s="39">
        <f>I391+J391</f>
        <v>1030.49</v>
      </c>
      <c r="L391" s="92">
        <f t="shared" ref="L391:L398" si="237">K391/$K$1201*100</f>
        <v>1.067754795035681E-2</v>
      </c>
    </row>
    <row r="392" spans="1:13" s="38" customFormat="1" ht="30" customHeight="1">
      <c r="A392" s="185" t="s">
        <v>729</v>
      </c>
      <c r="B392" s="270" t="s">
        <v>1868</v>
      </c>
      <c r="C392" s="89" t="s">
        <v>1543</v>
      </c>
      <c r="D392" s="136">
        <v>1</v>
      </c>
      <c r="E392" s="187">
        <v>6.01</v>
      </c>
      <c r="F392" s="187">
        <v>18.14</v>
      </c>
      <c r="G392" s="39">
        <f t="shared" ref="G392" si="238">ROUND(D392*E392,2)</f>
        <v>6.01</v>
      </c>
      <c r="H392" s="39">
        <f t="shared" ref="H392" si="239">ROUND(D392*F392,2)</f>
        <v>18.14</v>
      </c>
      <c r="I392" s="39">
        <f t="shared" ref="I392" si="240">G392+H392</f>
        <v>24.15</v>
      </c>
      <c r="J392" s="39">
        <f t="shared" ref="J392" si="241">ROUND($J$15*I392,2)</f>
        <v>5.39</v>
      </c>
      <c r="K392" s="39">
        <f t="shared" ref="K392" si="242">I392+J392</f>
        <v>29.54</v>
      </c>
      <c r="L392" s="92">
        <f t="shared" si="237"/>
        <v>3.0608231661980237E-4</v>
      </c>
    </row>
    <row r="393" spans="1:13" s="38" customFormat="1" ht="30" customHeight="1">
      <c r="A393" s="185" t="s">
        <v>730</v>
      </c>
      <c r="B393" s="270" t="s">
        <v>1869</v>
      </c>
      <c r="C393" s="89" t="s">
        <v>1514</v>
      </c>
      <c r="D393" s="136">
        <v>10</v>
      </c>
      <c r="E393" s="187">
        <v>62.75</v>
      </c>
      <c r="F393" s="187">
        <v>0.98</v>
      </c>
      <c r="G393" s="39">
        <f t="shared" ref="G393:G398" si="243">ROUND(D393*E393,2)</f>
        <v>627.5</v>
      </c>
      <c r="H393" s="39">
        <f t="shared" ref="H393:H398" si="244">ROUND(D393*F393,2)</f>
        <v>9.8000000000000007</v>
      </c>
      <c r="I393" s="39">
        <f t="shared" ref="I393:I398" si="245">G393+H393</f>
        <v>637.29999999999995</v>
      </c>
      <c r="J393" s="39">
        <f t="shared" ref="J393:J398" si="246">ROUND($J$15*I393,2)</f>
        <v>142.28</v>
      </c>
      <c r="K393" s="39">
        <f t="shared" ref="K393:K398" si="247">I393+J393</f>
        <v>779.57999999999993</v>
      </c>
      <c r="L393" s="92">
        <f t="shared" si="237"/>
        <v>8.0777133510651841E-3</v>
      </c>
    </row>
    <row r="394" spans="1:13" s="38" customFormat="1" ht="30" customHeight="1">
      <c r="A394" s="185" t="s">
        <v>731</v>
      </c>
      <c r="B394" s="270" t="s">
        <v>1870</v>
      </c>
      <c r="C394" s="89" t="s">
        <v>1514</v>
      </c>
      <c r="D394" s="136">
        <v>10</v>
      </c>
      <c r="E394" s="187">
        <v>81.92</v>
      </c>
      <c r="F394" s="187">
        <v>19.48</v>
      </c>
      <c r="G394" s="39">
        <f t="shared" si="243"/>
        <v>819.2</v>
      </c>
      <c r="H394" s="39">
        <f t="shared" si="244"/>
        <v>194.8</v>
      </c>
      <c r="I394" s="39">
        <f t="shared" si="245"/>
        <v>1014</v>
      </c>
      <c r="J394" s="39">
        <f t="shared" si="246"/>
        <v>226.38</v>
      </c>
      <c r="K394" s="39">
        <f t="shared" si="247"/>
        <v>1240.3800000000001</v>
      </c>
      <c r="L394" s="92">
        <f t="shared" si="237"/>
        <v>1.2852348811403876E-2</v>
      </c>
    </row>
    <row r="395" spans="1:13" s="38" customFormat="1" ht="30" customHeight="1">
      <c r="A395" s="185" t="s">
        <v>732</v>
      </c>
      <c r="B395" s="270" t="s">
        <v>1871</v>
      </c>
      <c r="C395" s="89" t="s">
        <v>1517</v>
      </c>
      <c r="D395" s="136">
        <v>10</v>
      </c>
      <c r="E395" s="187">
        <v>11.88</v>
      </c>
      <c r="F395" s="187">
        <v>2.5299999999999998</v>
      </c>
      <c r="G395" s="39">
        <f t="shared" si="243"/>
        <v>118.8</v>
      </c>
      <c r="H395" s="39">
        <f t="shared" si="244"/>
        <v>25.3</v>
      </c>
      <c r="I395" s="39">
        <f t="shared" si="245"/>
        <v>144.1</v>
      </c>
      <c r="J395" s="39">
        <f t="shared" si="246"/>
        <v>32.17</v>
      </c>
      <c r="K395" s="39">
        <f t="shared" si="247"/>
        <v>176.26999999999998</v>
      </c>
      <c r="L395" s="92">
        <f t="shared" si="237"/>
        <v>1.8264431262888475E-3</v>
      </c>
    </row>
    <row r="396" spans="1:13" s="38" customFormat="1" ht="30" customHeight="1">
      <c r="A396" s="185" t="s">
        <v>733</v>
      </c>
      <c r="B396" s="270" t="s">
        <v>1872</v>
      </c>
      <c r="C396" s="89" t="s">
        <v>1517</v>
      </c>
      <c r="D396" s="136">
        <v>50</v>
      </c>
      <c r="E396" s="187">
        <v>16.25</v>
      </c>
      <c r="F396" s="187">
        <v>2.52</v>
      </c>
      <c r="G396" s="39">
        <f t="shared" si="243"/>
        <v>812.5</v>
      </c>
      <c r="H396" s="39">
        <f t="shared" si="244"/>
        <v>126</v>
      </c>
      <c r="I396" s="39">
        <f t="shared" si="245"/>
        <v>938.5</v>
      </c>
      <c r="J396" s="39">
        <f t="shared" si="246"/>
        <v>209.52</v>
      </c>
      <c r="K396" s="39">
        <f t="shared" si="247"/>
        <v>1148.02</v>
      </c>
      <c r="L396" s="92">
        <f t="shared" si="237"/>
        <v>1.1895349394917588E-2</v>
      </c>
    </row>
    <row r="397" spans="1:13" s="38" customFormat="1" ht="30" customHeight="1">
      <c r="A397" s="185" t="s">
        <v>734</v>
      </c>
      <c r="B397" s="270" t="s">
        <v>1873</v>
      </c>
      <c r="C397" s="89" t="s">
        <v>1548</v>
      </c>
      <c r="D397" s="136">
        <v>1</v>
      </c>
      <c r="E397" s="187">
        <v>183.09100000000001</v>
      </c>
      <c r="F397" s="187">
        <v>29.024000000000001</v>
      </c>
      <c r="G397" s="39">
        <f t="shared" si="243"/>
        <v>183.09</v>
      </c>
      <c r="H397" s="39">
        <f t="shared" si="244"/>
        <v>29.02</v>
      </c>
      <c r="I397" s="39">
        <f t="shared" si="245"/>
        <v>212.11</v>
      </c>
      <c r="J397" s="39">
        <f t="shared" si="246"/>
        <v>47.35</v>
      </c>
      <c r="K397" s="39">
        <f t="shared" si="247"/>
        <v>259.46000000000004</v>
      </c>
      <c r="L397" s="92">
        <f t="shared" si="237"/>
        <v>2.6884264681846289E-3</v>
      </c>
    </row>
    <row r="398" spans="1:13" s="38" customFormat="1" ht="30" customHeight="1">
      <c r="A398" s="185" t="s">
        <v>735</v>
      </c>
      <c r="B398" s="270" t="s">
        <v>1874</v>
      </c>
      <c r="C398" s="89" t="s">
        <v>1514</v>
      </c>
      <c r="D398" s="136">
        <v>50</v>
      </c>
      <c r="E398" s="187">
        <v>193.28450000000001</v>
      </c>
      <c r="F398" s="187">
        <v>0.73899999999999999</v>
      </c>
      <c r="G398" s="39">
        <f t="shared" si="243"/>
        <v>9664.23</v>
      </c>
      <c r="H398" s="39">
        <f t="shared" si="244"/>
        <v>36.950000000000003</v>
      </c>
      <c r="I398" s="39">
        <f t="shared" si="245"/>
        <v>9701.18</v>
      </c>
      <c r="J398" s="39">
        <f t="shared" si="246"/>
        <v>2165.8000000000002</v>
      </c>
      <c r="K398" s="39">
        <f t="shared" si="247"/>
        <v>11866.98</v>
      </c>
      <c r="L398" s="92">
        <f t="shared" si="237"/>
        <v>0.12296116214220928</v>
      </c>
    </row>
    <row r="399" spans="1:13" s="38" customFormat="1" ht="30" customHeight="1">
      <c r="A399" s="124" t="s">
        <v>123</v>
      </c>
      <c r="B399" s="127" t="s">
        <v>217</v>
      </c>
      <c r="C399" s="125"/>
      <c r="D399" s="122"/>
      <c r="E399" s="125"/>
      <c r="F399" s="122"/>
      <c r="G399" s="123">
        <f t="shared" ref="G399:L399" si="248">SUM(G400:G425)</f>
        <v>288214.74000000005</v>
      </c>
      <c r="H399" s="123">
        <f t="shared" si="248"/>
        <v>68693.09</v>
      </c>
      <c r="I399" s="123">
        <f t="shared" si="248"/>
        <v>356907.82999999996</v>
      </c>
      <c r="J399" s="123">
        <f t="shared" si="248"/>
        <v>79680.060000000012</v>
      </c>
      <c r="K399" s="123">
        <f t="shared" si="248"/>
        <v>436587.89</v>
      </c>
      <c r="L399" s="163">
        <f t="shared" si="248"/>
        <v>4.5237587264506249</v>
      </c>
    </row>
    <row r="400" spans="1:13" ht="30" customHeight="1">
      <c r="A400" s="184" t="s">
        <v>736</v>
      </c>
      <c r="B400" s="270" t="s">
        <v>1875</v>
      </c>
      <c r="C400" s="89" t="s">
        <v>1514</v>
      </c>
      <c r="D400" s="136">
        <v>2</v>
      </c>
      <c r="E400" s="187">
        <v>154.96</v>
      </c>
      <c r="F400" s="187">
        <v>478.54999999999995</v>
      </c>
      <c r="G400" s="39">
        <f t="shared" ref="G400:G421" si="249">ROUND(D400*E400,2)</f>
        <v>309.92</v>
      </c>
      <c r="H400" s="39">
        <f t="shared" ref="H400:H421" si="250">ROUND(D400*F400,2)</f>
        <v>957.1</v>
      </c>
      <c r="I400" s="39">
        <f t="shared" ref="I400:I421" si="251">G400+H400</f>
        <v>1267.02</v>
      </c>
      <c r="J400" s="39">
        <f t="shared" ref="J400:J425" si="252">ROUND($J$15*I400,2)</f>
        <v>282.86</v>
      </c>
      <c r="K400" s="39">
        <f t="shared" ref="K400:K421" si="253">I400+J400</f>
        <v>1549.88</v>
      </c>
      <c r="L400" s="92">
        <f t="shared" ref="L400:L425" si="254">K400/$K$1201*100</f>
        <v>1.6059270849109658E-2</v>
      </c>
      <c r="M400" s="38"/>
    </row>
    <row r="401" spans="1:12" s="38" customFormat="1" ht="30" customHeight="1">
      <c r="A401" s="184" t="s">
        <v>737</v>
      </c>
      <c r="B401" s="270" t="s">
        <v>1876</v>
      </c>
      <c r="C401" s="89" t="s">
        <v>1517</v>
      </c>
      <c r="D401" s="136">
        <v>5</v>
      </c>
      <c r="E401" s="187">
        <v>17.044825000000003</v>
      </c>
      <c r="F401" s="187">
        <v>2.956</v>
      </c>
      <c r="G401" s="39">
        <f t="shared" si="249"/>
        <v>85.22</v>
      </c>
      <c r="H401" s="39">
        <f t="shared" si="250"/>
        <v>14.78</v>
      </c>
      <c r="I401" s="39">
        <f t="shared" si="251"/>
        <v>100</v>
      </c>
      <c r="J401" s="39">
        <f t="shared" si="252"/>
        <v>22.33</v>
      </c>
      <c r="K401" s="39">
        <f t="shared" si="253"/>
        <v>122.33</v>
      </c>
      <c r="L401" s="92">
        <f t="shared" si="254"/>
        <v>1.2675372306059723E-3</v>
      </c>
    </row>
    <row r="402" spans="1:12" s="38" customFormat="1" ht="57" customHeight="1">
      <c r="A402" s="185" t="s">
        <v>738</v>
      </c>
      <c r="B402" s="270" t="s">
        <v>1877</v>
      </c>
      <c r="C402" s="89" t="s">
        <v>1517</v>
      </c>
      <c r="D402" s="136">
        <v>10</v>
      </c>
      <c r="E402" s="187">
        <v>1977.89</v>
      </c>
      <c r="F402" s="187">
        <v>197.22</v>
      </c>
      <c r="G402" s="39">
        <f t="shared" si="249"/>
        <v>19778.900000000001</v>
      </c>
      <c r="H402" s="39">
        <f t="shared" si="250"/>
        <v>1972.2</v>
      </c>
      <c r="I402" s="39">
        <f t="shared" si="251"/>
        <v>21751.100000000002</v>
      </c>
      <c r="J402" s="39">
        <f t="shared" si="252"/>
        <v>4855.96</v>
      </c>
      <c r="K402" s="39">
        <f t="shared" si="253"/>
        <v>26607.06</v>
      </c>
      <c r="L402" s="92">
        <f t="shared" si="254"/>
        <v>0.27569230071909545</v>
      </c>
    </row>
    <row r="403" spans="1:12" s="38" customFormat="1" ht="30" customHeight="1">
      <c r="A403" s="185" t="s">
        <v>739</v>
      </c>
      <c r="B403" s="270" t="s">
        <v>1878</v>
      </c>
      <c r="C403" s="89" t="s">
        <v>1879</v>
      </c>
      <c r="D403" s="136">
        <v>100</v>
      </c>
      <c r="E403" s="187">
        <v>24.016500000000001</v>
      </c>
      <c r="F403" s="187">
        <v>5.2545000000000002</v>
      </c>
      <c r="G403" s="39">
        <f t="shared" si="249"/>
        <v>2401.65</v>
      </c>
      <c r="H403" s="39">
        <f t="shared" si="250"/>
        <v>525.45000000000005</v>
      </c>
      <c r="I403" s="39">
        <f t="shared" si="251"/>
        <v>2927.1000000000004</v>
      </c>
      <c r="J403" s="39">
        <f t="shared" si="252"/>
        <v>653.48</v>
      </c>
      <c r="K403" s="39">
        <f t="shared" si="253"/>
        <v>3580.5800000000004</v>
      </c>
      <c r="L403" s="92">
        <f t="shared" si="254"/>
        <v>3.7100616832854844E-2</v>
      </c>
    </row>
    <row r="404" spans="1:12" s="38" customFormat="1" ht="30" customHeight="1">
      <c r="A404" s="185" t="s">
        <v>740</v>
      </c>
      <c r="B404" s="270" t="s">
        <v>1880</v>
      </c>
      <c r="C404" s="89" t="s">
        <v>1514</v>
      </c>
      <c r="D404" s="136">
        <v>5</v>
      </c>
      <c r="E404" s="187">
        <v>43.5745</v>
      </c>
      <c r="F404" s="187">
        <v>0.73899999999999999</v>
      </c>
      <c r="G404" s="39">
        <f t="shared" ref="G404" si="255">ROUND(D404*E404,2)</f>
        <v>217.87</v>
      </c>
      <c r="H404" s="39">
        <f t="shared" ref="H404" si="256">ROUND(D404*F404,2)</f>
        <v>3.7</v>
      </c>
      <c r="I404" s="39">
        <f t="shared" ref="I404" si="257">G404+H404</f>
        <v>221.57</v>
      </c>
      <c r="J404" s="39">
        <f t="shared" ref="J404" si="258">ROUND($J$15*I404,2)</f>
        <v>49.47</v>
      </c>
      <c r="K404" s="39">
        <f t="shared" ref="K404" si="259">I404+J404</f>
        <v>271.03999999999996</v>
      </c>
      <c r="L404" s="92">
        <f t="shared" si="254"/>
        <v>2.8084140520186602E-3</v>
      </c>
    </row>
    <row r="405" spans="1:12" s="38" customFormat="1" ht="30" customHeight="1">
      <c r="A405" s="185" t="s">
        <v>741</v>
      </c>
      <c r="B405" s="270" t="s">
        <v>1881</v>
      </c>
      <c r="C405" s="89" t="s">
        <v>1514</v>
      </c>
      <c r="D405" s="136">
        <v>10</v>
      </c>
      <c r="E405" s="187">
        <v>38.22</v>
      </c>
      <c r="F405" s="187">
        <v>36.92</v>
      </c>
      <c r="G405" s="39">
        <f t="shared" si="249"/>
        <v>382.2</v>
      </c>
      <c r="H405" s="39">
        <f t="shared" si="250"/>
        <v>369.2</v>
      </c>
      <c r="I405" s="39">
        <f t="shared" si="251"/>
        <v>751.4</v>
      </c>
      <c r="J405" s="39">
        <f t="shared" si="252"/>
        <v>167.75</v>
      </c>
      <c r="K405" s="39">
        <f t="shared" si="253"/>
        <v>919.15</v>
      </c>
      <c r="L405" s="92">
        <f t="shared" si="254"/>
        <v>9.5238849465501471E-3</v>
      </c>
    </row>
    <row r="406" spans="1:12" s="38" customFormat="1" ht="30" customHeight="1">
      <c r="A406" s="185" t="s">
        <v>742</v>
      </c>
      <c r="B406" s="270" t="s">
        <v>1882</v>
      </c>
      <c r="C406" s="89" t="s">
        <v>1514</v>
      </c>
      <c r="D406" s="136">
        <v>10</v>
      </c>
      <c r="E406" s="187">
        <v>20.295000000000002</v>
      </c>
      <c r="F406" s="187">
        <v>29.39</v>
      </c>
      <c r="G406" s="39">
        <f t="shared" si="249"/>
        <v>202.95</v>
      </c>
      <c r="H406" s="39">
        <f t="shared" si="250"/>
        <v>293.89999999999998</v>
      </c>
      <c r="I406" s="39">
        <f t="shared" si="251"/>
        <v>496.84999999999997</v>
      </c>
      <c r="J406" s="39">
        <f t="shared" si="252"/>
        <v>110.92</v>
      </c>
      <c r="K406" s="39">
        <f t="shared" si="253"/>
        <v>607.77</v>
      </c>
      <c r="L406" s="92">
        <f t="shared" si="254"/>
        <v>6.2974830593099966E-3</v>
      </c>
    </row>
    <row r="407" spans="1:12" s="38" customFormat="1" ht="30" customHeight="1">
      <c r="A407" s="185" t="s">
        <v>743</v>
      </c>
      <c r="B407" s="270" t="s">
        <v>1883</v>
      </c>
      <c r="C407" s="89" t="s">
        <v>1514</v>
      </c>
      <c r="D407" s="136">
        <v>10</v>
      </c>
      <c r="E407" s="187">
        <v>34.605000000000004</v>
      </c>
      <c r="F407" s="187">
        <v>12.74</v>
      </c>
      <c r="G407" s="39">
        <f t="shared" si="249"/>
        <v>346.05</v>
      </c>
      <c r="H407" s="39">
        <f t="shared" si="250"/>
        <v>127.4</v>
      </c>
      <c r="I407" s="39">
        <f t="shared" si="251"/>
        <v>473.45000000000005</v>
      </c>
      <c r="J407" s="39">
        <f t="shared" si="252"/>
        <v>105.7</v>
      </c>
      <c r="K407" s="39">
        <f t="shared" si="253"/>
        <v>579.15000000000009</v>
      </c>
      <c r="L407" s="92">
        <f t="shared" si="254"/>
        <v>6.0009334350155236E-3</v>
      </c>
    </row>
    <row r="408" spans="1:12" s="38" customFormat="1" ht="30" customHeight="1">
      <c r="A408" s="185" t="s">
        <v>744</v>
      </c>
      <c r="B408" s="270" t="s">
        <v>1884</v>
      </c>
      <c r="C408" s="89" t="s">
        <v>1514</v>
      </c>
      <c r="D408" s="136">
        <v>5</v>
      </c>
      <c r="E408" s="187">
        <v>17.428000000000001</v>
      </c>
      <c r="F408" s="187">
        <v>46.823999999999998</v>
      </c>
      <c r="G408" s="39">
        <f t="shared" si="249"/>
        <v>87.14</v>
      </c>
      <c r="H408" s="39">
        <f t="shared" si="250"/>
        <v>234.12</v>
      </c>
      <c r="I408" s="39">
        <f t="shared" si="251"/>
        <v>321.26</v>
      </c>
      <c r="J408" s="39">
        <f t="shared" si="252"/>
        <v>71.72</v>
      </c>
      <c r="K408" s="39">
        <f t="shared" si="253"/>
        <v>392.98</v>
      </c>
      <c r="L408" s="92">
        <f t="shared" si="254"/>
        <v>4.0719102500084616E-3</v>
      </c>
    </row>
    <row r="409" spans="1:12" s="38" customFormat="1" ht="30" customHeight="1">
      <c r="A409" s="185" t="s">
        <v>745</v>
      </c>
      <c r="B409" s="270" t="s">
        <v>1885</v>
      </c>
      <c r="C409" s="89" t="s">
        <v>1514</v>
      </c>
      <c r="D409" s="136">
        <v>5</v>
      </c>
      <c r="E409" s="187">
        <v>21.552</v>
      </c>
      <c r="F409" s="187">
        <v>58.53</v>
      </c>
      <c r="G409" s="39">
        <f t="shared" si="249"/>
        <v>107.76</v>
      </c>
      <c r="H409" s="39">
        <f t="shared" si="250"/>
        <v>292.64999999999998</v>
      </c>
      <c r="I409" s="39">
        <f t="shared" si="251"/>
        <v>400.40999999999997</v>
      </c>
      <c r="J409" s="39">
        <f t="shared" si="252"/>
        <v>89.39</v>
      </c>
      <c r="K409" s="39">
        <f t="shared" si="253"/>
        <v>489.79999999999995</v>
      </c>
      <c r="L409" s="92">
        <f t="shared" si="254"/>
        <v>5.0751225010284085E-3</v>
      </c>
    </row>
    <row r="410" spans="1:12" s="38" customFormat="1" ht="30" customHeight="1">
      <c r="A410" s="185" t="s">
        <v>746</v>
      </c>
      <c r="B410" s="270" t="s">
        <v>1886</v>
      </c>
      <c r="C410" s="89" t="s">
        <v>1514</v>
      </c>
      <c r="D410" s="136">
        <v>5</v>
      </c>
      <c r="E410" s="187">
        <v>17.428000000000001</v>
      </c>
      <c r="F410" s="187">
        <v>46.823999999999998</v>
      </c>
      <c r="G410" s="39">
        <f>ROUND(D410*E410,2)</f>
        <v>87.14</v>
      </c>
      <c r="H410" s="39">
        <f>ROUND(D410*F410,2)</f>
        <v>234.12</v>
      </c>
      <c r="I410" s="39">
        <f>G410+H410</f>
        <v>321.26</v>
      </c>
      <c r="J410" s="39">
        <f t="shared" si="252"/>
        <v>71.72</v>
      </c>
      <c r="K410" s="39">
        <f>I410+J410</f>
        <v>392.98</v>
      </c>
      <c r="L410" s="92">
        <f t="shared" si="254"/>
        <v>4.0719102500084616E-3</v>
      </c>
    </row>
    <row r="411" spans="1:12" s="38" customFormat="1" ht="30" customHeight="1">
      <c r="A411" s="185" t="s">
        <v>747</v>
      </c>
      <c r="B411" s="270" t="s">
        <v>1887</v>
      </c>
      <c r="C411" s="89" t="s">
        <v>1517</v>
      </c>
      <c r="D411" s="136">
        <v>500</v>
      </c>
      <c r="E411" s="187">
        <v>1.54</v>
      </c>
      <c r="F411" s="187">
        <v>3.69</v>
      </c>
      <c r="G411" s="39">
        <f t="shared" si="249"/>
        <v>770</v>
      </c>
      <c r="H411" s="39">
        <f t="shared" si="250"/>
        <v>1845</v>
      </c>
      <c r="I411" s="39">
        <f t="shared" si="251"/>
        <v>2615</v>
      </c>
      <c r="J411" s="39">
        <f t="shared" si="252"/>
        <v>583.79999999999995</v>
      </c>
      <c r="K411" s="39">
        <f t="shared" si="253"/>
        <v>3198.8</v>
      </c>
      <c r="L411" s="92">
        <f t="shared" si="254"/>
        <v>3.3144756750285172E-2</v>
      </c>
    </row>
    <row r="412" spans="1:12" s="42" customFormat="1" ht="30" customHeight="1">
      <c r="A412" s="185" t="s">
        <v>748</v>
      </c>
      <c r="B412" s="270" t="s">
        <v>1888</v>
      </c>
      <c r="C412" s="89" t="s">
        <v>1517</v>
      </c>
      <c r="D412" s="136">
        <v>10</v>
      </c>
      <c r="E412" s="187">
        <v>403.27960000000002</v>
      </c>
      <c r="F412" s="187">
        <v>82.86</v>
      </c>
      <c r="G412" s="39">
        <f t="shared" si="249"/>
        <v>4032.8</v>
      </c>
      <c r="H412" s="39">
        <f t="shared" si="250"/>
        <v>828.6</v>
      </c>
      <c r="I412" s="39">
        <f t="shared" si="251"/>
        <v>4861.4000000000005</v>
      </c>
      <c r="J412" s="39">
        <f t="shared" si="252"/>
        <v>1085.31</v>
      </c>
      <c r="K412" s="39">
        <f t="shared" si="253"/>
        <v>5946.7100000000009</v>
      </c>
      <c r="L412" s="92">
        <f t="shared" si="254"/>
        <v>6.1617561715170792E-2</v>
      </c>
    </row>
    <row r="413" spans="1:12" s="38" customFormat="1" ht="30" customHeight="1">
      <c r="A413" s="185" t="s">
        <v>749</v>
      </c>
      <c r="B413" s="270" t="s">
        <v>1889</v>
      </c>
      <c r="C413" s="89" t="s">
        <v>1517</v>
      </c>
      <c r="D413" s="136">
        <v>10</v>
      </c>
      <c r="E413" s="187">
        <v>658.98222222222216</v>
      </c>
      <c r="F413" s="187">
        <v>40.26</v>
      </c>
      <c r="G413" s="39">
        <f t="shared" si="249"/>
        <v>6589.82</v>
      </c>
      <c r="H413" s="39">
        <f t="shared" si="250"/>
        <v>402.6</v>
      </c>
      <c r="I413" s="39">
        <f t="shared" si="251"/>
        <v>6992.42</v>
      </c>
      <c r="J413" s="39">
        <f t="shared" si="252"/>
        <v>1561.07</v>
      </c>
      <c r="K413" s="39">
        <f t="shared" si="253"/>
        <v>8553.49</v>
      </c>
      <c r="L413" s="92">
        <f t="shared" si="254"/>
        <v>8.8628030954106748E-2</v>
      </c>
    </row>
    <row r="414" spans="1:12" s="38" customFormat="1" ht="30" customHeight="1">
      <c r="A414" s="185" t="s">
        <v>750</v>
      </c>
      <c r="B414" s="270" t="s">
        <v>1890</v>
      </c>
      <c r="C414" s="89" t="s">
        <v>1514</v>
      </c>
      <c r="D414" s="136">
        <v>10</v>
      </c>
      <c r="E414" s="187">
        <v>39.034839999999996</v>
      </c>
      <c r="F414" s="187">
        <v>66.367080000000001</v>
      </c>
      <c r="G414" s="39">
        <f t="shared" ref="G414" si="260">ROUND(D414*E414,2)</f>
        <v>390.35</v>
      </c>
      <c r="H414" s="39">
        <f t="shared" ref="H414" si="261">ROUND(D414*F414,2)</f>
        <v>663.67</v>
      </c>
      <c r="I414" s="39">
        <f t="shared" ref="I414" si="262">G414+H414</f>
        <v>1054.02</v>
      </c>
      <c r="J414" s="39">
        <f t="shared" ref="J414" si="263">ROUND($J$15*I414,2)</f>
        <v>235.31</v>
      </c>
      <c r="K414" s="39">
        <f t="shared" ref="K414" si="264">I414+J414</f>
        <v>1289.33</v>
      </c>
      <c r="L414" s="92">
        <f t="shared" si="254"/>
        <v>1.3359550212843933E-2</v>
      </c>
    </row>
    <row r="415" spans="1:12" s="42" customFormat="1" ht="30" customHeight="1">
      <c r="A415" s="185" t="s">
        <v>751</v>
      </c>
      <c r="B415" s="270" t="s">
        <v>1891</v>
      </c>
      <c r="C415" s="89" t="s">
        <v>1517</v>
      </c>
      <c r="D415" s="136">
        <v>100</v>
      </c>
      <c r="E415" s="187">
        <v>131.84663157894738</v>
      </c>
      <c r="F415" s="187">
        <v>25.447999999999997</v>
      </c>
      <c r="G415" s="39">
        <f t="shared" si="249"/>
        <v>13184.66</v>
      </c>
      <c r="H415" s="39">
        <f t="shared" si="250"/>
        <v>2544.8000000000002</v>
      </c>
      <c r="I415" s="39">
        <f t="shared" si="251"/>
        <v>15729.46</v>
      </c>
      <c r="J415" s="39">
        <f t="shared" si="252"/>
        <v>3511.62</v>
      </c>
      <c r="K415" s="39">
        <f t="shared" si="253"/>
        <v>19241.079999999998</v>
      </c>
      <c r="L415" s="92">
        <f t="shared" si="254"/>
        <v>0.1993687996163489</v>
      </c>
    </row>
    <row r="416" spans="1:12" s="42" customFormat="1" ht="30" customHeight="1">
      <c r="A416" s="185" t="s">
        <v>752</v>
      </c>
      <c r="B416" s="270" t="s">
        <v>1892</v>
      </c>
      <c r="C416" s="89" t="s">
        <v>1517</v>
      </c>
      <c r="D416" s="136">
        <v>100</v>
      </c>
      <c r="E416" s="187">
        <v>52.130032388663963</v>
      </c>
      <c r="F416" s="187">
        <v>25.447999999999997</v>
      </c>
      <c r="G416" s="39">
        <f>ROUND(D416*E416,2)</f>
        <v>5213</v>
      </c>
      <c r="H416" s="39">
        <f>ROUND(D416*F416,2)</f>
        <v>2544.8000000000002</v>
      </c>
      <c r="I416" s="39">
        <f>G416+H416</f>
        <v>7757.8</v>
      </c>
      <c r="J416" s="39">
        <f t="shared" si="252"/>
        <v>1731.94</v>
      </c>
      <c r="K416" s="39">
        <f>I416+J416</f>
        <v>9489.74</v>
      </c>
      <c r="L416" s="92">
        <f t="shared" si="254"/>
        <v>9.8329099638442885E-2</v>
      </c>
    </row>
    <row r="417" spans="1:12" s="38" customFormat="1" ht="30" customHeight="1">
      <c r="A417" s="185" t="s">
        <v>753</v>
      </c>
      <c r="B417" s="270" t="s">
        <v>1893</v>
      </c>
      <c r="C417" s="89" t="s">
        <v>1523</v>
      </c>
      <c r="D417" s="136">
        <v>100</v>
      </c>
      <c r="E417" s="187">
        <v>80.092355263157913</v>
      </c>
      <c r="F417" s="187">
        <v>25.447999999999997</v>
      </c>
      <c r="G417" s="39">
        <f t="shared" si="249"/>
        <v>8009.24</v>
      </c>
      <c r="H417" s="39">
        <f t="shared" si="250"/>
        <v>2544.8000000000002</v>
      </c>
      <c r="I417" s="39">
        <f t="shared" si="251"/>
        <v>10554.04</v>
      </c>
      <c r="J417" s="39">
        <f t="shared" si="252"/>
        <v>2356.1999999999998</v>
      </c>
      <c r="K417" s="39">
        <f t="shared" si="253"/>
        <v>12910.240000000002</v>
      </c>
      <c r="L417" s="92">
        <f t="shared" si="254"/>
        <v>0.13377102800669052</v>
      </c>
    </row>
    <row r="418" spans="1:12" s="38" customFormat="1" ht="30" customHeight="1">
      <c r="A418" s="185" t="s">
        <v>754</v>
      </c>
      <c r="B418" s="270" t="s">
        <v>1894</v>
      </c>
      <c r="C418" s="89" t="s">
        <v>1517</v>
      </c>
      <c r="D418" s="136">
        <v>100</v>
      </c>
      <c r="E418" s="187">
        <v>25.460999999999999</v>
      </c>
      <c r="F418" s="187">
        <v>25.447999999999997</v>
      </c>
      <c r="G418" s="39">
        <f t="shared" ref="G418" si="265">ROUND(D418*E418,2)</f>
        <v>2546.1</v>
      </c>
      <c r="H418" s="39">
        <f t="shared" ref="H418" si="266">ROUND(D418*F418,2)</f>
        <v>2544.8000000000002</v>
      </c>
      <c r="I418" s="39">
        <f t="shared" ref="I418" si="267">G418+H418</f>
        <v>5090.8999999999996</v>
      </c>
      <c r="J418" s="39">
        <f t="shared" ref="J418" si="268">ROUND($J$15*I418,2)</f>
        <v>1136.55</v>
      </c>
      <c r="K418" s="39">
        <f t="shared" ref="K418" si="269">I418+J418</f>
        <v>6227.45</v>
      </c>
      <c r="L418" s="92">
        <f t="shared" si="254"/>
        <v>6.452648350148911E-2</v>
      </c>
    </row>
    <row r="419" spans="1:12" s="38" customFormat="1" ht="30" customHeight="1">
      <c r="A419" s="185" t="s">
        <v>755</v>
      </c>
      <c r="B419" s="270" t="s">
        <v>1895</v>
      </c>
      <c r="C419" s="89" t="s">
        <v>1517</v>
      </c>
      <c r="D419" s="136">
        <v>200</v>
      </c>
      <c r="E419" s="187">
        <v>238.22499999999999</v>
      </c>
      <c r="F419" s="187">
        <v>32.869999999999997</v>
      </c>
      <c r="G419" s="39">
        <f t="shared" si="249"/>
        <v>47645</v>
      </c>
      <c r="H419" s="39">
        <f t="shared" si="250"/>
        <v>6574</v>
      </c>
      <c r="I419" s="39">
        <f t="shared" si="251"/>
        <v>54219</v>
      </c>
      <c r="J419" s="39">
        <f t="shared" si="252"/>
        <v>12104.45</v>
      </c>
      <c r="K419" s="39">
        <f t="shared" si="253"/>
        <v>66323.45</v>
      </c>
      <c r="L419" s="92">
        <f t="shared" si="254"/>
        <v>0.6872185247873267</v>
      </c>
    </row>
    <row r="420" spans="1:12" s="38" customFormat="1" ht="30" customHeight="1">
      <c r="A420" s="185" t="s">
        <v>756</v>
      </c>
      <c r="B420" s="270" t="s">
        <v>1896</v>
      </c>
      <c r="C420" s="89" t="s">
        <v>1517</v>
      </c>
      <c r="D420" s="136">
        <v>50</v>
      </c>
      <c r="E420" s="187">
        <v>313.815</v>
      </c>
      <c r="F420" s="187">
        <v>32.869999999999997</v>
      </c>
      <c r="G420" s="39">
        <f t="shared" si="249"/>
        <v>15690.75</v>
      </c>
      <c r="H420" s="39">
        <f t="shared" si="250"/>
        <v>1643.5</v>
      </c>
      <c r="I420" s="39">
        <f t="shared" si="251"/>
        <v>17334.25</v>
      </c>
      <c r="J420" s="39">
        <f t="shared" si="252"/>
        <v>3869.89</v>
      </c>
      <c r="K420" s="39">
        <f t="shared" si="253"/>
        <v>21204.14</v>
      </c>
      <c r="L420" s="92">
        <f t="shared" si="254"/>
        <v>0.21970928548174057</v>
      </c>
    </row>
    <row r="421" spans="1:12" s="38" customFormat="1" ht="30" customHeight="1">
      <c r="A421" s="185" t="s">
        <v>757</v>
      </c>
      <c r="B421" s="270" t="s">
        <v>1897</v>
      </c>
      <c r="C421" s="89" t="s">
        <v>1514</v>
      </c>
      <c r="D421" s="136">
        <v>1</v>
      </c>
      <c r="E421" s="187">
        <v>35800</v>
      </c>
      <c r="F421" s="187">
        <v>12200</v>
      </c>
      <c r="G421" s="39">
        <f t="shared" si="249"/>
        <v>35800</v>
      </c>
      <c r="H421" s="39">
        <f t="shared" si="250"/>
        <v>12200</v>
      </c>
      <c r="I421" s="39">
        <f t="shared" si="251"/>
        <v>48000</v>
      </c>
      <c r="J421" s="39">
        <f t="shared" si="252"/>
        <v>10716.05</v>
      </c>
      <c r="K421" s="39">
        <f t="shared" si="253"/>
        <v>58716.05</v>
      </c>
      <c r="L421" s="92">
        <f t="shared" si="254"/>
        <v>0.60839352087894882</v>
      </c>
    </row>
    <row r="422" spans="1:12" s="38" customFormat="1" ht="30" customHeight="1">
      <c r="A422" s="185" t="s">
        <v>758</v>
      </c>
      <c r="B422" s="270" t="s">
        <v>1898</v>
      </c>
      <c r="C422" s="89" t="s">
        <v>1514</v>
      </c>
      <c r="D422" s="136">
        <v>2</v>
      </c>
      <c r="E422" s="187">
        <v>50500</v>
      </c>
      <c r="F422" s="187">
        <v>12200</v>
      </c>
      <c r="G422" s="39">
        <f>ROUND(D422*E422,2)</f>
        <v>101000</v>
      </c>
      <c r="H422" s="39">
        <f>ROUND(D422*F422,2)</f>
        <v>24400</v>
      </c>
      <c r="I422" s="39">
        <f>G422+H422</f>
        <v>125400</v>
      </c>
      <c r="J422" s="39">
        <f t="shared" si="252"/>
        <v>27995.68</v>
      </c>
      <c r="K422" s="39">
        <f>I422+J422</f>
        <v>153395.68</v>
      </c>
      <c r="L422" s="92">
        <f t="shared" si="254"/>
        <v>1.5894280668202396</v>
      </c>
    </row>
    <row r="423" spans="1:12" s="38" customFormat="1" ht="30" customHeight="1">
      <c r="A423" s="185" t="s">
        <v>759</v>
      </c>
      <c r="B423" s="270" t="s">
        <v>1899</v>
      </c>
      <c r="C423" s="89" t="s">
        <v>1514</v>
      </c>
      <c r="D423" s="136">
        <v>2</v>
      </c>
      <c r="E423" s="187">
        <v>7951.5710999999983</v>
      </c>
      <c r="F423" s="187">
        <v>1929.0500999999999</v>
      </c>
      <c r="G423" s="39">
        <f t="shared" ref="G423:G424" si="270">ROUND(D423*E423,2)</f>
        <v>15903.14</v>
      </c>
      <c r="H423" s="39">
        <f t="shared" ref="H423:H424" si="271">ROUND(D423*F423,2)</f>
        <v>3858.1</v>
      </c>
      <c r="I423" s="39">
        <f t="shared" ref="I423:I424" si="272">G423+H423</f>
        <v>19761.239999999998</v>
      </c>
      <c r="J423" s="39">
        <f t="shared" ref="J423:J424" si="273">ROUND($J$15*I423,2)</f>
        <v>4411.72</v>
      </c>
      <c r="K423" s="39">
        <f t="shared" ref="K423:K424" si="274">I423+J423</f>
        <v>24172.959999999999</v>
      </c>
      <c r="L423" s="92">
        <f t="shared" si="254"/>
        <v>0.25047107638313537</v>
      </c>
    </row>
    <row r="424" spans="1:12" s="38" customFormat="1" ht="30" customHeight="1">
      <c r="A424" s="185" t="s">
        <v>760</v>
      </c>
      <c r="B424" s="270" t="s">
        <v>1900</v>
      </c>
      <c r="C424" s="89" t="s">
        <v>1514</v>
      </c>
      <c r="D424" s="136">
        <v>1</v>
      </c>
      <c r="E424" s="187">
        <v>4164.7412800000002</v>
      </c>
      <c r="F424" s="187">
        <v>777.96879999999999</v>
      </c>
      <c r="G424" s="39">
        <f t="shared" si="270"/>
        <v>4164.74</v>
      </c>
      <c r="H424" s="39">
        <f t="shared" si="271"/>
        <v>777.97</v>
      </c>
      <c r="I424" s="39">
        <f t="shared" si="272"/>
        <v>4942.71</v>
      </c>
      <c r="J424" s="39">
        <f t="shared" si="273"/>
        <v>1103.47</v>
      </c>
      <c r="K424" s="39">
        <f t="shared" si="274"/>
        <v>6046.18</v>
      </c>
      <c r="L424" s="92">
        <f t="shared" si="254"/>
        <v>6.2648232264736523E-2</v>
      </c>
    </row>
    <row r="425" spans="1:12" s="38" customFormat="1" ht="30" customHeight="1">
      <c r="A425" s="185" t="s">
        <v>1493</v>
      </c>
      <c r="B425" s="270" t="s">
        <v>1901</v>
      </c>
      <c r="C425" s="89" t="s">
        <v>1514</v>
      </c>
      <c r="D425" s="136">
        <v>10</v>
      </c>
      <c r="E425" s="187">
        <v>326.83350000000002</v>
      </c>
      <c r="F425" s="187">
        <v>29.583000000000002</v>
      </c>
      <c r="G425" s="39">
        <f>ROUND(D425*E425,2)</f>
        <v>3268.34</v>
      </c>
      <c r="H425" s="39">
        <f>ROUND(D425*F425,2)</f>
        <v>295.83</v>
      </c>
      <c r="I425" s="39">
        <f>G425+H425</f>
        <v>3564.17</v>
      </c>
      <c r="J425" s="39">
        <f t="shared" si="252"/>
        <v>795.7</v>
      </c>
      <c r="K425" s="39">
        <f>I425+J425</f>
        <v>4359.87</v>
      </c>
      <c r="L425" s="92">
        <f t="shared" si="254"/>
        <v>4.5175325313513121E-2</v>
      </c>
    </row>
    <row r="426" spans="1:12" ht="30" customHeight="1">
      <c r="A426" s="124" t="s">
        <v>124</v>
      </c>
      <c r="B426" s="127" t="s">
        <v>41</v>
      </c>
      <c r="C426" s="122"/>
      <c r="D426" s="122"/>
      <c r="E426" s="122"/>
      <c r="F426" s="122"/>
      <c r="G426" s="123">
        <f t="shared" ref="G426:L426" si="275">SUM(G427:G544)/2</f>
        <v>244562.90999999995</v>
      </c>
      <c r="H426" s="123">
        <f t="shared" si="275"/>
        <v>22398.250000000007</v>
      </c>
      <c r="I426" s="123">
        <f t="shared" si="275"/>
        <v>266961.16000000003</v>
      </c>
      <c r="J426" s="123">
        <f t="shared" si="275"/>
        <v>59599.420000000006</v>
      </c>
      <c r="K426" s="123">
        <f t="shared" si="275"/>
        <v>326560.5799999999</v>
      </c>
      <c r="L426" s="123">
        <f t="shared" si="275"/>
        <v>3.3836973203488943</v>
      </c>
    </row>
    <row r="427" spans="1:12" s="38" customFormat="1" ht="30" customHeight="1">
      <c r="A427" s="181" t="s">
        <v>761</v>
      </c>
      <c r="B427" s="160" t="s">
        <v>211</v>
      </c>
      <c r="C427" s="134">
        <v>0</v>
      </c>
      <c r="D427" s="134"/>
      <c r="E427" s="134">
        <v>0</v>
      </c>
      <c r="F427" s="134"/>
      <c r="G427" s="177">
        <f>SUM(G428:G466)</f>
        <v>45111.499999999993</v>
      </c>
      <c r="H427" s="177">
        <f t="shared" ref="H427:L427" si="276">SUM(H428:H466)</f>
        <v>3323.6900000000005</v>
      </c>
      <c r="I427" s="177">
        <f t="shared" si="276"/>
        <v>48435.189999999995</v>
      </c>
      <c r="J427" s="177">
        <f t="shared" si="276"/>
        <v>10813.209999999997</v>
      </c>
      <c r="K427" s="177">
        <f t="shared" si="276"/>
        <v>59248.399999999994</v>
      </c>
      <c r="L427" s="177">
        <f t="shared" si="276"/>
        <v>0.61390953040002372</v>
      </c>
    </row>
    <row r="428" spans="1:12" s="38" customFormat="1" ht="45" customHeight="1">
      <c r="A428" s="135" t="s">
        <v>762</v>
      </c>
      <c r="B428" s="270" t="s">
        <v>1902</v>
      </c>
      <c r="C428" s="89" t="s">
        <v>1557</v>
      </c>
      <c r="D428" s="136">
        <v>10</v>
      </c>
      <c r="E428" s="187">
        <v>18.259528</v>
      </c>
      <c r="F428" s="187">
        <v>27.196121999999999</v>
      </c>
      <c r="G428" s="39">
        <f t="shared" ref="G428:G466" si="277">ROUND(D428*E428,2)</f>
        <v>182.6</v>
      </c>
      <c r="H428" s="39">
        <f t="shared" ref="H428:H466" si="278">ROUND(D428*F428,2)</f>
        <v>271.95999999999998</v>
      </c>
      <c r="I428" s="39">
        <f t="shared" ref="I428:I466" si="279">G428+H428</f>
        <v>454.55999999999995</v>
      </c>
      <c r="J428" s="39">
        <f t="shared" ref="J428:J466" si="280">ROUND($J$15*I428,2)</f>
        <v>101.48</v>
      </c>
      <c r="K428" s="39">
        <f t="shared" ref="K428:K466" si="281">I428+J428</f>
        <v>556.04</v>
      </c>
      <c r="L428" s="92">
        <f t="shared" ref="L428:L466" si="282">K428/$K$1201*100</f>
        <v>5.7614763484520951E-3</v>
      </c>
    </row>
    <row r="429" spans="1:12" s="38" customFormat="1" ht="45" customHeight="1">
      <c r="A429" s="135" t="s">
        <v>763</v>
      </c>
      <c r="B429" s="270" t="s">
        <v>1903</v>
      </c>
      <c r="C429" s="89" t="s">
        <v>1557</v>
      </c>
      <c r="D429" s="136">
        <v>10</v>
      </c>
      <c r="E429" s="187">
        <v>20.064342999999994</v>
      </c>
      <c r="F429" s="187">
        <v>29.583892000000006</v>
      </c>
      <c r="G429" s="39">
        <f t="shared" si="277"/>
        <v>200.64</v>
      </c>
      <c r="H429" s="39">
        <f t="shared" si="278"/>
        <v>295.83999999999997</v>
      </c>
      <c r="I429" s="39">
        <f t="shared" si="279"/>
        <v>496.47999999999996</v>
      </c>
      <c r="J429" s="39">
        <f t="shared" si="280"/>
        <v>110.84</v>
      </c>
      <c r="K429" s="39">
        <f t="shared" si="281"/>
        <v>607.31999999999994</v>
      </c>
      <c r="L429" s="92">
        <f t="shared" si="282"/>
        <v>6.2928203293682577E-3</v>
      </c>
    </row>
    <row r="430" spans="1:12" s="38" customFormat="1" ht="45" customHeight="1">
      <c r="A430" s="135" t="s">
        <v>764</v>
      </c>
      <c r="B430" s="270" t="s">
        <v>1904</v>
      </c>
      <c r="C430" s="89" t="s">
        <v>1557</v>
      </c>
      <c r="D430" s="136">
        <v>10</v>
      </c>
      <c r="E430" s="187">
        <v>27.882179000000001</v>
      </c>
      <c r="F430" s="187">
        <v>6.0268180000000005</v>
      </c>
      <c r="G430" s="39">
        <f t="shared" si="277"/>
        <v>278.82</v>
      </c>
      <c r="H430" s="39">
        <f t="shared" si="278"/>
        <v>60.27</v>
      </c>
      <c r="I430" s="39">
        <f t="shared" si="279"/>
        <v>339.09</v>
      </c>
      <c r="J430" s="39">
        <f t="shared" si="280"/>
        <v>75.7</v>
      </c>
      <c r="K430" s="39">
        <f t="shared" si="281"/>
        <v>414.78999999999996</v>
      </c>
      <c r="L430" s="92">
        <f t="shared" si="282"/>
        <v>4.2978972278513144E-3</v>
      </c>
    </row>
    <row r="431" spans="1:12" s="38" customFormat="1" ht="45" customHeight="1">
      <c r="A431" s="135" t="s">
        <v>765</v>
      </c>
      <c r="B431" s="270" t="s">
        <v>1905</v>
      </c>
      <c r="C431" s="89" t="s">
        <v>1557</v>
      </c>
      <c r="D431" s="136">
        <v>10</v>
      </c>
      <c r="E431" s="187">
        <v>18.655275</v>
      </c>
      <c r="F431" s="187">
        <v>9.8369049999999998</v>
      </c>
      <c r="G431" s="39">
        <f t="shared" si="277"/>
        <v>186.55</v>
      </c>
      <c r="H431" s="39">
        <f t="shared" si="278"/>
        <v>98.37</v>
      </c>
      <c r="I431" s="39">
        <f t="shared" si="279"/>
        <v>284.92</v>
      </c>
      <c r="J431" s="39">
        <f t="shared" si="280"/>
        <v>63.61</v>
      </c>
      <c r="K431" s="39">
        <f t="shared" si="281"/>
        <v>348.53000000000003</v>
      </c>
      <c r="L431" s="92">
        <f t="shared" si="282"/>
        <v>3.6113361479857731E-3</v>
      </c>
    </row>
    <row r="432" spans="1:12" s="38" customFormat="1" ht="45" customHeight="1">
      <c r="A432" s="135" t="s">
        <v>766</v>
      </c>
      <c r="B432" s="270" t="s">
        <v>1906</v>
      </c>
      <c r="C432" s="89" t="s">
        <v>1557</v>
      </c>
      <c r="D432" s="136">
        <v>10</v>
      </c>
      <c r="E432" s="187">
        <v>19.057386000000001</v>
      </c>
      <c r="F432" s="187">
        <v>11.850343000000001</v>
      </c>
      <c r="G432" s="39">
        <f t="shared" si="277"/>
        <v>190.57</v>
      </c>
      <c r="H432" s="39">
        <f t="shared" si="278"/>
        <v>118.5</v>
      </c>
      <c r="I432" s="39">
        <f t="shared" si="279"/>
        <v>309.07</v>
      </c>
      <c r="J432" s="39">
        <f t="shared" si="280"/>
        <v>69</v>
      </c>
      <c r="K432" s="39">
        <f t="shared" si="281"/>
        <v>378.07</v>
      </c>
      <c r="L432" s="92">
        <f t="shared" si="282"/>
        <v>3.9174184646055751E-3</v>
      </c>
    </row>
    <row r="433" spans="1:12" s="38" customFormat="1" ht="45" customHeight="1">
      <c r="A433" s="128" t="s">
        <v>767</v>
      </c>
      <c r="B433" s="270" t="s">
        <v>1907</v>
      </c>
      <c r="C433" s="89" t="s">
        <v>1557</v>
      </c>
      <c r="D433" s="136">
        <v>10</v>
      </c>
      <c r="E433" s="187">
        <v>54.737459999999999</v>
      </c>
      <c r="F433" s="187">
        <v>16.778600000000001</v>
      </c>
      <c r="G433" s="39">
        <f t="shared" ref="G433" si="283">ROUND(D433*E433,2)</f>
        <v>547.37</v>
      </c>
      <c r="H433" s="39">
        <f t="shared" ref="H433" si="284">ROUND(D433*F433,2)</f>
        <v>167.79</v>
      </c>
      <c r="I433" s="39">
        <f t="shared" ref="I433" si="285">G433+H433</f>
        <v>715.16</v>
      </c>
      <c r="J433" s="39">
        <f t="shared" ref="J433" si="286">ROUND($J$15*I433,2)</f>
        <v>159.66</v>
      </c>
      <c r="K433" s="39">
        <f t="shared" ref="K433" si="287">I433+J433</f>
        <v>874.81999999999994</v>
      </c>
      <c r="L433" s="92">
        <f t="shared" si="282"/>
        <v>9.0645542391785874E-3</v>
      </c>
    </row>
    <row r="434" spans="1:12" s="38" customFormat="1" ht="45" customHeight="1">
      <c r="A434" s="128" t="s">
        <v>768</v>
      </c>
      <c r="B434" s="270" t="s">
        <v>1908</v>
      </c>
      <c r="C434" s="89" t="s">
        <v>1557</v>
      </c>
      <c r="D434" s="136">
        <v>10</v>
      </c>
      <c r="E434" s="187">
        <v>88.491980000000012</v>
      </c>
      <c r="F434" s="187">
        <v>20.290399999999998</v>
      </c>
      <c r="G434" s="39">
        <f t="shared" ref="G434" si="288">ROUND(D434*E434,2)</f>
        <v>884.92</v>
      </c>
      <c r="H434" s="39">
        <f t="shared" ref="H434" si="289">ROUND(D434*F434,2)</f>
        <v>202.9</v>
      </c>
      <c r="I434" s="39">
        <f t="shared" ref="I434" si="290">G434+H434</f>
        <v>1087.82</v>
      </c>
      <c r="J434" s="39">
        <f t="shared" ref="J434" si="291">ROUND($J$15*I434,2)</f>
        <v>242.86</v>
      </c>
      <c r="K434" s="39">
        <f t="shared" ref="K434" si="292">I434+J434</f>
        <v>1330.6799999999998</v>
      </c>
      <c r="L434" s="92">
        <f t="shared" si="282"/>
        <v>1.3788003286379098E-2</v>
      </c>
    </row>
    <row r="435" spans="1:12" s="38" customFormat="1" ht="45" customHeight="1">
      <c r="A435" s="128" t="s">
        <v>769</v>
      </c>
      <c r="B435" s="270" t="s">
        <v>1909</v>
      </c>
      <c r="C435" s="89" t="s">
        <v>1514</v>
      </c>
      <c r="D435" s="136">
        <v>5</v>
      </c>
      <c r="E435" s="187">
        <v>14.01</v>
      </c>
      <c r="F435" s="187">
        <v>5.21</v>
      </c>
      <c r="G435" s="39">
        <f t="shared" si="277"/>
        <v>70.05</v>
      </c>
      <c r="H435" s="39">
        <f t="shared" si="278"/>
        <v>26.05</v>
      </c>
      <c r="I435" s="39">
        <f t="shared" si="279"/>
        <v>96.1</v>
      </c>
      <c r="J435" s="39">
        <f t="shared" si="280"/>
        <v>21.45</v>
      </c>
      <c r="K435" s="39">
        <f t="shared" si="281"/>
        <v>117.55</v>
      </c>
      <c r="L435" s="92">
        <f t="shared" si="282"/>
        <v>1.2180086770026326E-3</v>
      </c>
    </row>
    <row r="436" spans="1:12" s="38" customFormat="1" ht="45" customHeight="1">
      <c r="A436" s="128" t="s">
        <v>770</v>
      </c>
      <c r="B436" s="270" t="s">
        <v>1910</v>
      </c>
      <c r="C436" s="89" t="s">
        <v>1514</v>
      </c>
      <c r="D436" s="136">
        <v>5</v>
      </c>
      <c r="E436" s="187">
        <v>20.329999999999998</v>
      </c>
      <c r="F436" s="187">
        <v>5.36</v>
      </c>
      <c r="G436" s="39">
        <f t="shared" si="277"/>
        <v>101.65</v>
      </c>
      <c r="H436" s="39">
        <f t="shared" si="278"/>
        <v>26.8</v>
      </c>
      <c r="I436" s="39">
        <f t="shared" si="279"/>
        <v>128.45000000000002</v>
      </c>
      <c r="J436" s="39">
        <f t="shared" si="280"/>
        <v>28.68</v>
      </c>
      <c r="K436" s="39">
        <f t="shared" si="281"/>
        <v>157.13000000000002</v>
      </c>
      <c r="L436" s="92">
        <f t="shared" si="282"/>
        <v>1.6281216794336341E-3</v>
      </c>
    </row>
    <row r="437" spans="1:12" s="38" customFormat="1" ht="45" customHeight="1">
      <c r="A437" s="128" t="s">
        <v>771</v>
      </c>
      <c r="B437" s="270" t="s">
        <v>1911</v>
      </c>
      <c r="C437" s="89" t="s">
        <v>1514</v>
      </c>
      <c r="D437" s="136">
        <v>5</v>
      </c>
      <c r="E437" s="187">
        <v>29.63</v>
      </c>
      <c r="F437" s="187">
        <v>5.51</v>
      </c>
      <c r="G437" s="39">
        <f t="shared" si="277"/>
        <v>148.15</v>
      </c>
      <c r="H437" s="39">
        <f t="shared" si="278"/>
        <v>27.55</v>
      </c>
      <c r="I437" s="39">
        <f t="shared" si="279"/>
        <v>175.70000000000002</v>
      </c>
      <c r="J437" s="39">
        <f t="shared" si="280"/>
        <v>39.229999999999997</v>
      </c>
      <c r="K437" s="39">
        <f t="shared" si="281"/>
        <v>214.93</v>
      </c>
      <c r="L437" s="92">
        <f t="shared" si="282"/>
        <v>2.2270234363945202E-3</v>
      </c>
    </row>
    <row r="438" spans="1:12" s="38" customFormat="1" ht="30" customHeight="1">
      <c r="A438" s="128" t="s">
        <v>772</v>
      </c>
      <c r="B438" s="270" t="s">
        <v>1912</v>
      </c>
      <c r="C438" s="89" t="s">
        <v>1543</v>
      </c>
      <c r="D438" s="136">
        <v>1</v>
      </c>
      <c r="E438" s="187">
        <v>5.32</v>
      </c>
      <c r="F438" s="187">
        <v>22.06</v>
      </c>
      <c r="G438" s="39">
        <f t="shared" ref="G438" si="293">ROUND(D438*E438,2)</f>
        <v>5.32</v>
      </c>
      <c r="H438" s="39">
        <f t="shared" ref="H438" si="294">ROUND(D438*F438,2)</f>
        <v>22.06</v>
      </c>
      <c r="I438" s="39">
        <f t="shared" ref="I438" si="295">G438+H438</f>
        <v>27.38</v>
      </c>
      <c r="J438" s="39">
        <f t="shared" ref="J438" si="296">ROUND($J$15*I438,2)</f>
        <v>6.11</v>
      </c>
      <c r="K438" s="39">
        <f t="shared" ref="K438" si="297">I438+J438</f>
        <v>33.49</v>
      </c>
      <c r="L438" s="92">
        <f t="shared" si="282"/>
        <v>3.4701072388616051E-4</v>
      </c>
    </row>
    <row r="439" spans="1:12" s="38" customFormat="1" ht="30" customHeight="1">
      <c r="A439" s="128" t="s">
        <v>773</v>
      </c>
      <c r="B439" s="270" t="s">
        <v>1913</v>
      </c>
      <c r="C439" s="89" t="s">
        <v>1514</v>
      </c>
      <c r="D439" s="136">
        <v>1</v>
      </c>
      <c r="E439" s="187">
        <v>3457.67</v>
      </c>
      <c r="F439" s="187">
        <v>140.99</v>
      </c>
      <c r="G439" s="39">
        <f t="shared" si="277"/>
        <v>3457.67</v>
      </c>
      <c r="H439" s="39">
        <f t="shared" si="278"/>
        <v>140.99</v>
      </c>
      <c r="I439" s="39">
        <f t="shared" si="279"/>
        <v>3598.66</v>
      </c>
      <c r="J439" s="39">
        <f t="shared" si="280"/>
        <v>803.4</v>
      </c>
      <c r="K439" s="39">
        <f t="shared" si="281"/>
        <v>4402.0599999999995</v>
      </c>
      <c r="L439" s="92">
        <f t="shared" si="282"/>
        <v>4.5612482149606198E-2</v>
      </c>
    </row>
    <row r="440" spans="1:12" s="38" customFormat="1" ht="30" customHeight="1">
      <c r="A440" s="128" t="s">
        <v>774</v>
      </c>
      <c r="B440" s="270" t="s">
        <v>1914</v>
      </c>
      <c r="C440" s="89" t="s">
        <v>1514</v>
      </c>
      <c r="D440" s="136">
        <v>1</v>
      </c>
      <c r="E440" s="187">
        <v>945.30135699999994</v>
      </c>
      <c r="F440" s="187">
        <v>141.02819199999999</v>
      </c>
      <c r="G440" s="39">
        <f t="shared" si="277"/>
        <v>945.3</v>
      </c>
      <c r="H440" s="39">
        <f t="shared" si="278"/>
        <v>141.03</v>
      </c>
      <c r="I440" s="39">
        <f t="shared" si="279"/>
        <v>1086.33</v>
      </c>
      <c r="J440" s="39">
        <f t="shared" si="280"/>
        <v>242.52</v>
      </c>
      <c r="K440" s="39">
        <f t="shared" si="281"/>
        <v>1328.85</v>
      </c>
      <c r="L440" s="92">
        <f t="shared" si="282"/>
        <v>1.376904151794937E-2</v>
      </c>
    </row>
    <row r="441" spans="1:12" s="38" customFormat="1" ht="30" customHeight="1">
      <c r="A441" s="128" t="s">
        <v>775</v>
      </c>
      <c r="B441" s="270" t="s">
        <v>1915</v>
      </c>
      <c r="C441" s="89" t="s">
        <v>1514</v>
      </c>
      <c r="D441" s="136">
        <v>1</v>
      </c>
      <c r="E441" s="187">
        <v>1722.7113570000001</v>
      </c>
      <c r="F441" s="187">
        <v>141.02819199999999</v>
      </c>
      <c r="G441" s="39">
        <f t="shared" si="277"/>
        <v>1722.71</v>
      </c>
      <c r="H441" s="39">
        <f t="shared" si="278"/>
        <v>141.03</v>
      </c>
      <c r="I441" s="39">
        <f t="shared" si="279"/>
        <v>1863.74</v>
      </c>
      <c r="J441" s="39">
        <f t="shared" si="280"/>
        <v>416.08</v>
      </c>
      <c r="K441" s="39">
        <f t="shared" si="281"/>
        <v>2279.8200000000002</v>
      </c>
      <c r="L441" s="92">
        <f t="shared" si="282"/>
        <v>2.3622633279490789E-2</v>
      </c>
    </row>
    <row r="442" spans="1:12" s="38" customFormat="1" ht="30" customHeight="1">
      <c r="A442" s="128" t="s">
        <v>776</v>
      </c>
      <c r="B442" s="270" t="s">
        <v>1916</v>
      </c>
      <c r="C442" s="89" t="s">
        <v>1514</v>
      </c>
      <c r="D442" s="136">
        <v>1</v>
      </c>
      <c r="E442" s="187">
        <v>63.796000000000006</v>
      </c>
      <c r="F442" s="187">
        <v>25.23771</v>
      </c>
      <c r="G442" s="39">
        <f t="shared" si="277"/>
        <v>63.8</v>
      </c>
      <c r="H442" s="39">
        <f t="shared" si="278"/>
        <v>25.24</v>
      </c>
      <c r="I442" s="39">
        <f t="shared" si="279"/>
        <v>89.039999999999992</v>
      </c>
      <c r="J442" s="39">
        <f t="shared" si="280"/>
        <v>19.88</v>
      </c>
      <c r="K442" s="39">
        <f t="shared" si="281"/>
        <v>108.91999999999999</v>
      </c>
      <c r="L442" s="92">
        <f t="shared" si="282"/>
        <v>1.1285878783422096E-3</v>
      </c>
    </row>
    <row r="443" spans="1:12" s="38" customFormat="1" ht="30" customHeight="1">
      <c r="A443" s="128" t="s">
        <v>777</v>
      </c>
      <c r="B443" s="270" t="s">
        <v>1917</v>
      </c>
      <c r="C443" s="89" t="s">
        <v>1532</v>
      </c>
      <c r="D443" s="136">
        <v>1</v>
      </c>
      <c r="E443" s="187">
        <v>2162.6580000000004</v>
      </c>
      <c r="F443" s="187">
        <v>138.98849999999999</v>
      </c>
      <c r="G443" s="39">
        <f>ROUND(D443*E443,2)</f>
        <v>2162.66</v>
      </c>
      <c r="H443" s="39">
        <f>ROUND(D443*F443,2)</f>
        <v>138.99</v>
      </c>
      <c r="I443" s="39">
        <f>G443+H443</f>
        <v>2301.6499999999996</v>
      </c>
      <c r="J443" s="39">
        <f>ROUND($J$15*I443,2)</f>
        <v>513.85</v>
      </c>
      <c r="K443" s="39">
        <f>I443+J443</f>
        <v>2815.4999999999995</v>
      </c>
      <c r="L443" s="92">
        <f t="shared" si="282"/>
        <v>2.9173147002134508E-2</v>
      </c>
    </row>
    <row r="444" spans="1:12" s="38" customFormat="1" ht="30" customHeight="1">
      <c r="A444" s="128" t="s">
        <v>778</v>
      </c>
      <c r="B444" s="270" t="s">
        <v>1918</v>
      </c>
      <c r="C444" s="89" t="s">
        <v>1532</v>
      </c>
      <c r="D444" s="136">
        <v>1</v>
      </c>
      <c r="E444" s="187">
        <v>13623.198</v>
      </c>
      <c r="F444" s="187">
        <v>221.01550000000003</v>
      </c>
      <c r="G444" s="39">
        <f>ROUND(D444*E444,2)</f>
        <v>13623.2</v>
      </c>
      <c r="H444" s="39">
        <f>ROUND(D444*F444,2)</f>
        <v>221.02</v>
      </c>
      <c r="I444" s="39">
        <f>G444+H444</f>
        <v>13844.220000000001</v>
      </c>
      <c r="J444" s="39">
        <f>ROUND($J$15*I444,2)</f>
        <v>3090.74</v>
      </c>
      <c r="K444" s="39">
        <f>I444+J444</f>
        <v>16934.96</v>
      </c>
      <c r="L444" s="92">
        <f t="shared" si="282"/>
        <v>0.17547365567581882</v>
      </c>
    </row>
    <row r="445" spans="1:12" ht="30" customHeight="1">
      <c r="A445" s="128" t="s">
        <v>779</v>
      </c>
      <c r="B445" s="270" t="s">
        <v>1919</v>
      </c>
      <c r="C445" s="89" t="s">
        <v>1532</v>
      </c>
      <c r="D445" s="136">
        <v>1</v>
      </c>
      <c r="E445" s="187">
        <v>2326.6640000000002</v>
      </c>
      <c r="F445" s="187">
        <v>181.31770999999998</v>
      </c>
      <c r="G445" s="39">
        <f>ROUND(D445*E445,2)</f>
        <v>2326.66</v>
      </c>
      <c r="H445" s="39">
        <f>ROUND(D445*F445,2)</f>
        <v>181.32</v>
      </c>
      <c r="I445" s="39">
        <f>G445+H445</f>
        <v>2507.98</v>
      </c>
      <c r="J445" s="39">
        <f>ROUND($J$15*I445,2)</f>
        <v>559.91</v>
      </c>
      <c r="K445" s="39">
        <f>I445+J445</f>
        <v>3067.89</v>
      </c>
      <c r="L445" s="92">
        <f t="shared" si="282"/>
        <v>3.1788316802123406E-2</v>
      </c>
    </row>
    <row r="446" spans="1:12" s="38" customFormat="1" ht="30" customHeight="1">
      <c r="A446" s="128" t="s">
        <v>780</v>
      </c>
      <c r="B446" s="270" t="s">
        <v>1920</v>
      </c>
      <c r="C446" s="89" t="s">
        <v>1532</v>
      </c>
      <c r="D446" s="136">
        <v>1</v>
      </c>
      <c r="E446" s="187">
        <v>3234.3579999999997</v>
      </c>
      <c r="F446" s="187">
        <v>221.01550000000003</v>
      </c>
      <c r="G446" s="39">
        <f>ROUND(D446*E446,2)</f>
        <v>3234.36</v>
      </c>
      <c r="H446" s="39">
        <f>ROUND(D446*F446,2)</f>
        <v>221.02</v>
      </c>
      <c r="I446" s="39">
        <f>G446+H446</f>
        <v>3455.38</v>
      </c>
      <c r="J446" s="39">
        <f>ROUND($J$15*I446,2)</f>
        <v>771.42</v>
      </c>
      <c r="K446" s="39">
        <f>I446+J446</f>
        <v>4226.8</v>
      </c>
      <c r="L446" s="92">
        <f t="shared" si="282"/>
        <v>4.3796504261631036E-2</v>
      </c>
    </row>
    <row r="447" spans="1:12" s="38" customFormat="1" ht="30" customHeight="1">
      <c r="A447" s="128" t="s">
        <v>781</v>
      </c>
      <c r="B447" s="270" t="s">
        <v>1921</v>
      </c>
      <c r="C447" s="89" t="s">
        <v>1514</v>
      </c>
      <c r="D447" s="136">
        <v>1</v>
      </c>
      <c r="E447" s="187">
        <v>150.87</v>
      </c>
      <c r="F447" s="187">
        <v>16.809999999999999</v>
      </c>
      <c r="G447" s="39">
        <f t="shared" si="277"/>
        <v>150.87</v>
      </c>
      <c r="H447" s="39">
        <f t="shared" si="278"/>
        <v>16.809999999999999</v>
      </c>
      <c r="I447" s="39">
        <f t="shared" si="279"/>
        <v>167.68</v>
      </c>
      <c r="J447" s="39">
        <f t="shared" si="280"/>
        <v>37.43</v>
      </c>
      <c r="K447" s="39">
        <f t="shared" si="281"/>
        <v>205.11</v>
      </c>
      <c r="L447" s="92">
        <f t="shared" si="282"/>
        <v>2.1252723074437264E-3</v>
      </c>
    </row>
    <row r="448" spans="1:12" s="38" customFormat="1" ht="30" customHeight="1">
      <c r="A448" s="128" t="s">
        <v>782</v>
      </c>
      <c r="B448" s="270" t="s">
        <v>1922</v>
      </c>
      <c r="C448" s="89" t="s">
        <v>1514</v>
      </c>
      <c r="D448" s="136">
        <v>1</v>
      </c>
      <c r="E448" s="187">
        <v>161.61000000000001</v>
      </c>
      <c r="F448" s="187">
        <v>16.809999999999999</v>
      </c>
      <c r="G448" s="39">
        <f t="shared" si="277"/>
        <v>161.61000000000001</v>
      </c>
      <c r="H448" s="39">
        <f t="shared" si="278"/>
        <v>16.809999999999999</v>
      </c>
      <c r="I448" s="39">
        <f t="shared" si="279"/>
        <v>178.42000000000002</v>
      </c>
      <c r="J448" s="39">
        <f t="shared" si="280"/>
        <v>39.83</v>
      </c>
      <c r="K448" s="39">
        <f t="shared" si="281"/>
        <v>218.25</v>
      </c>
      <c r="L448" s="92">
        <f t="shared" si="282"/>
        <v>2.2614240217424465E-3</v>
      </c>
    </row>
    <row r="449" spans="1:12" s="38" customFormat="1" ht="30" customHeight="1">
      <c r="A449" s="128" t="s">
        <v>783</v>
      </c>
      <c r="B449" s="270" t="s">
        <v>1923</v>
      </c>
      <c r="C449" s="89" t="s">
        <v>1514</v>
      </c>
      <c r="D449" s="136">
        <v>1</v>
      </c>
      <c r="E449" s="187">
        <v>199.23</v>
      </c>
      <c r="F449" s="187">
        <v>20.84</v>
      </c>
      <c r="G449" s="39">
        <f t="shared" si="277"/>
        <v>199.23</v>
      </c>
      <c r="H449" s="39">
        <f t="shared" si="278"/>
        <v>20.84</v>
      </c>
      <c r="I449" s="39">
        <f t="shared" si="279"/>
        <v>220.07</v>
      </c>
      <c r="J449" s="39">
        <f t="shared" si="280"/>
        <v>49.13</v>
      </c>
      <c r="K449" s="39">
        <f t="shared" si="281"/>
        <v>269.2</v>
      </c>
      <c r="L449" s="92">
        <f t="shared" si="282"/>
        <v>2.7893486673680025E-3</v>
      </c>
    </row>
    <row r="450" spans="1:12" s="38" customFormat="1" ht="30" customHeight="1">
      <c r="A450" s="128" t="s">
        <v>784</v>
      </c>
      <c r="B450" s="270" t="s">
        <v>1924</v>
      </c>
      <c r="C450" s="89" t="s">
        <v>1514</v>
      </c>
      <c r="D450" s="136">
        <v>5</v>
      </c>
      <c r="E450" s="187">
        <v>17.57</v>
      </c>
      <c r="F450" s="187">
        <v>3.08</v>
      </c>
      <c r="G450" s="39">
        <f t="shared" si="277"/>
        <v>87.85</v>
      </c>
      <c r="H450" s="39">
        <f t="shared" si="278"/>
        <v>15.4</v>
      </c>
      <c r="I450" s="39">
        <f t="shared" si="279"/>
        <v>103.25</v>
      </c>
      <c r="J450" s="39">
        <f t="shared" si="280"/>
        <v>23.05</v>
      </c>
      <c r="K450" s="39">
        <f t="shared" si="281"/>
        <v>126.3</v>
      </c>
      <c r="L450" s="92">
        <f t="shared" si="282"/>
        <v>1.3086728703141854E-3</v>
      </c>
    </row>
    <row r="451" spans="1:12" s="38" customFormat="1" ht="30" customHeight="1">
      <c r="A451" s="128" t="s">
        <v>785</v>
      </c>
      <c r="B451" s="270" t="s">
        <v>1925</v>
      </c>
      <c r="C451" s="89" t="s">
        <v>1514</v>
      </c>
      <c r="D451" s="136">
        <v>5</v>
      </c>
      <c r="E451" s="187">
        <v>26.52</v>
      </c>
      <c r="F451" s="187">
        <v>3.08</v>
      </c>
      <c r="G451" s="39">
        <f t="shared" si="277"/>
        <v>132.6</v>
      </c>
      <c r="H451" s="39">
        <f t="shared" si="278"/>
        <v>15.4</v>
      </c>
      <c r="I451" s="39">
        <f t="shared" si="279"/>
        <v>148</v>
      </c>
      <c r="J451" s="39">
        <f t="shared" si="280"/>
        <v>33.04</v>
      </c>
      <c r="K451" s="39">
        <f t="shared" si="281"/>
        <v>181.04</v>
      </c>
      <c r="L451" s="92">
        <f t="shared" si="282"/>
        <v>1.8758680636712598E-3</v>
      </c>
    </row>
    <row r="452" spans="1:12" s="38" customFormat="1" ht="30" customHeight="1">
      <c r="A452" s="128" t="s">
        <v>786</v>
      </c>
      <c r="B452" s="270" t="s">
        <v>1926</v>
      </c>
      <c r="C452" s="89" t="s">
        <v>1514</v>
      </c>
      <c r="D452" s="136">
        <v>5</v>
      </c>
      <c r="E452" s="187">
        <v>36.28</v>
      </c>
      <c r="F452" s="187">
        <v>4.3899999999999997</v>
      </c>
      <c r="G452" s="39">
        <f t="shared" si="277"/>
        <v>181.4</v>
      </c>
      <c r="H452" s="39">
        <f t="shared" si="278"/>
        <v>21.95</v>
      </c>
      <c r="I452" s="39">
        <f t="shared" si="279"/>
        <v>203.35</v>
      </c>
      <c r="J452" s="39">
        <f t="shared" si="280"/>
        <v>45.4</v>
      </c>
      <c r="K452" s="39">
        <f t="shared" si="281"/>
        <v>248.75</v>
      </c>
      <c r="L452" s="92">
        <f t="shared" si="282"/>
        <v>2.5774534955712875E-3</v>
      </c>
    </row>
    <row r="453" spans="1:12" s="38" customFormat="1" ht="30" customHeight="1">
      <c r="A453" s="128" t="s">
        <v>787</v>
      </c>
      <c r="B453" s="270" t="s">
        <v>1927</v>
      </c>
      <c r="C453" s="89" t="s">
        <v>1514</v>
      </c>
      <c r="D453" s="136">
        <v>5</v>
      </c>
      <c r="E453" s="187">
        <v>136.21</v>
      </c>
      <c r="F453" s="187">
        <v>10.25</v>
      </c>
      <c r="G453" s="39">
        <f t="shared" si="277"/>
        <v>681.05</v>
      </c>
      <c r="H453" s="39">
        <f t="shared" si="278"/>
        <v>51.25</v>
      </c>
      <c r="I453" s="39">
        <f t="shared" si="279"/>
        <v>732.3</v>
      </c>
      <c r="J453" s="39">
        <f t="shared" si="280"/>
        <v>163.49</v>
      </c>
      <c r="K453" s="39">
        <f t="shared" si="281"/>
        <v>895.79</v>
      </c>
      <c r="L453" s="92">
        <f t="shared" si="282"/>
        <v>9.2818374544635322E-3</v>
      </c>
    </row>
    <row r="454" spans="1:12" s="38" customFormat="1" ht="30" customHeight="1">
      <c r="A454" s="128" t="s">
        <v>788</v>
      </c>
      <c r="B454" s="270" t="s">
        <v>1928</v>
      </c>
      <c r="C454" s="89" t="s">
        <v>1514</v>
      </c>
      <c r="D454" s="136">
        <v>5</v>
      </c>
      <c r="E454" s="187">
        <v>149.33000000000001</v>
      </c>
      <c r="F454" s="187">
        <v>10.11</v>
      </c>
      <c r="G454" s="39">
        <f t="shared" si="277"/>
        <v>746.65</v>
      </c>
      <c r="H454" s="39">
        <f t="shared" si="278"/>
        <v>50.55</v>
      </c>
      <c r="I454" s="39">
        <f t="shared" si="279"/>
        <v>797.19999999999993</v>
      </c>
      <c r="J454" s="39">
        <f t="shared" si="280"/>
        <v>177.98</v>
      </c>
      <c r="K454" s="39">
        <f t="shared" si="281"/>
        <v>975.18</v>
      </c>
      <c r="L454" s="92">
        <f t="shared" si="282"/>
        <v>1.0104446632406868E-2</v>
      </c>
    </row>
    <row r="455" spans="1:12" s="38" customFormat="1" ht="30" customHeight="1">
      <c r="A455" s="128" t="s">
        <v>789</v>
      </c>
      <c r="B455" s="270" t="s">
        <v>1929</v>
      </c>
      <c r="C455" s="89" t="s">
        <v>1514</v>
      </c>
      <c r="D455" s="136">
        <v>5</v>
      </c>
      <c r="E455" s="187">
        <v>50.35</v>
      </c>
      <c r="F455" s="187">
        <v>4.28</v>
      </c>
      <c r="G455" s="39">
        <f>ROUND(D455*E455,2)</f>
        <v>251.75</v>
      </c>
      <c r="H455" s="39">
        <f>ROUND(D455*F455,2)</f>
        <v>21.4</v>
      </c>
      <c r="I455" s="39">
        <f>G455+H455</f>
        <v>273.14999999999998</v>
      </c>
      <c r="J455" s="39">
        <f t="shared" si="280"/>
        <v>60.98</v>
      </c>
      <c r="K455" s="39">
        <f>I455+J455</f>
        <v>334.13</v>
      </c>
      <c r="L455" s="92">
        <f t="shared" si="282"/>
        <v>3.4621287898501884E-3</v>
      </c>
    </row>
    <row r="456" spans="1:12" s="38" customFormat="1" ht="30" customHeight="1">
      <c r="A456" s="128" t="s">
        <v>790</v>
      </c>
      <c r="B456" s="270" t="s">
        <v>1930</v>
      </c>
      <c r="C456" s="89" t="s">
        <v>1514</v>
      </c>
      <c r="D456" s="136">
        <v>5</v>
      </c>
      <c r="E456" s="187">
        <v>122.09</v>
      </c>
      <c r="F456" s="187">
        <v>8.61</v>
      </c>
      <c r="G456" s="39">
        <f>ROUND(D456*E456,2)</f>
        <v>610.45000000000005</v>
      </c>
      <c r="H456" s="39">
        <f>ROUND(D456*F456,2)</f>
        <v>43.05</v>
      </c>
      <c r="I456" s="39">
        <f>G456+H456</f>
        <v>653.5</v>
      </c>
      <c r="J456" s="39">
        <f t="shared" si="280"/>
        <v>145.88999999999999</v>
      </c>
      <c r="K456" s="39">
        <f>I456+J456</f>
        <v>799.39</v>
      </c>
      <c r="L456" s="92">
        <f t="shared" si="282"/>
        <v>8.2829770847225401E-3</v>
      </c>
    </row>
    <row r="457" spans="1:12" s="38" customFormat="1" ht="30" customHeight="1">
      <c r="A457" s="128" t="s">
        <v>791</v>
      </c>
      <c r="B457" s="270" t="s">
        <v>1931</v>
      </c>
      <c r="C457" s="89" t="s">
        <v>1514</v>
      </c>
      <c r="D457" s="136">
        <v>5</v>
      </c>
      <c r="E457" s="187">
        <v>33.82</v>
      </c>
      <c r="F457" s="187">
        <v>2.79</v>
      </c>
      <c r="G457" s="39">
        <f>ROUND(D457*E457,2)</f>
        <v>169.1</v>
      </c>
      <c r="H457" s="39">
        <f>ROUND(D457*F457,2)</f>
        <v>13.95</v>
      </c>
      <c r="I457" s="39">
        <f>G457+H457</f>
        <v>183.04999999999998</v>
      </c>
      <c r="J457" s="39">
        <f t="shared" si="280"/>
        <v>40.869999999999997</v>
      </c>
      <c r="K457" s="39">
        <f>I457+J457</f>
        <v>223.92</v>
      </c>
      <c r="L457" s="92">
        <f t="shared" si="282"/>
        <v>2.3201744190083327E-3</v>
      </c>
    </row>
    <row r="458" spans="1:12" s="38" customFormat="1" ht="30" customHeight="1">
      <c r="A458" s="128" t="s">
        <v>792</v>
      </c>
      <c r="B458" s="270" t="s">
        <v>1932</v>
      </c>
      <c r="C458" s="89" t="s">
        <v>1514</v>
      </c>
      <c r="D458" s="136">
        <v>5</v>
      </c>
      <c r="E458" s="187">
        <v>111.17</v>
      </c>
      <c r="F458" s="187">
        <v>7.12</v>
      </c>
      <c r="G458" s="39">
        <f>ROUND(D458*E458,2)</f>
        <v>555.85</v>
      </c>
      <c r="H458" s="39">
        <f>ROUND(D458*F458,2)</f>
        <v>35.6</v>
      </c>
      <c r="I458" s="39">
        <f>G458+H458</f>
        <v>591.45000000000005</v>
      </c>
      <c r="J458" s="39">
        <f t="shared" si="280"/>
        <v>132.04</v>
      </c>
      <c r="K458" s="39">
        <f>I458+J458</f>
        <v>723.49</v>
      </c>
      <c r="L458" s="92">
        <f t="shared" si="282"/>
        <v>7.496529967882898E-3</v>
      </c>
    </row>
    <row r="459" spans="1:12" s="38" customFormat="1" ht="30" customHeight="1">
      <c r="A459" s="128" t="s">
        <v>793</v>
      </c>
      <c r="B459" s="270" t="s">
        <v>1933</v>
      </c>
      <c r="C459" s="89" t="s">
        <v>1514</v>
      </c>
      <c r="D459" s="136">
        <v>5</v>
      </c>
      <c r="E459" s="187">
        <v>115.29</v>
      </c>
      <c r="F459" s="187">
        <v>8.61</v>
      </c>
      <c r="G459" s="39">
        <f>ROUND(D459*E459,2)</f>
        <v>576.45000000000005</v>
      </c>
      <c r="H459" s="39">
        <f>ROUND(D459*F459,2)</f>
        <v>43.05</v>
      </c>
      <c r="I459" s="39">
        <f>G459+H459</f>
        <v>619.5</v>
      </c>
      <c r="J459" s="39">
        <f t="shared" si="280"/>
        <v>138.30000000000001</v>
      </c>
      <c r="K459" s="39">
        <f>I459+J459</f>
        <v>757.8</v>
      </c>
      <c r="L459" s="92">
        <f t="shared" si="282"/>
        <v>7.8520372218851119E-3</v>
      </c>
    </row>
    <row r="460" spans="1:12" s="38" customFormat="1" ht="30" customHeight="1">
      <c r="A460" s="128" t="s">
        <v>794</v>
      </c>
      <c r="B460" s="270" t="s">
        <v>1934</v>
      </c>
      <c r="C460" s="89" t="s">
        <v>1514</v>
      </c>
      <c r="D460" s="136">
        <v>1</v>
      </c>
      <c r="E460" s="187">
        <v>66.790000000000006</v>
      </c>
      <c r="F460" s="187">
        <v>9.99</v>
      </c>
      <c r="G460" s="39">
        <f t="shared" si="277"/>
        <v>66.790000000000006</v>
      </c>
      <c r="H460" s="39">
        <f t="shared" si="278"/>
        <v>9.99</v>
      </c>
      <c r="I460" s="39">
        <f t="shared" si="279"/>
        <v>76.78</v>
      </c>
      <c r="J460" s="39">
        <f t="shared" si="280"/>
        <v>17.14</v>
      </c>
      <c r="K460" s="39">
        <f t="shared" si="281"/>
        <v>93.92</v>
      </c>
      <c r="L460" s="92">
        <f t="shared" si="282"/>
        <v>9.7316354695097624E-4</v>
      </c>
    </row>
    <row r="461" spans="1:12" s="38" customFormat="1" ht="30" customHeight="1">
      <c r="A461" s="128" t="s">
        <v>1495</v>
      </c>
      <c r="B461" s="270" t="s">
        <v>1935</v>
      </c>
      <c r="C461" s="89" t="s">
        <v>1514</v>
      </c>
      <c r="D461" s="136">
        <v>1</v>
      </c>
      <c r="E461" s="187">
        <v>27.71</v>
      </c>
      <c r="F461" s="187">
        <v>4.84</v>
      </c>
      <c r="G461" s="39">
        <f t="shared" si="277"/>
        <v>27.71</v>
      </c>
      <c r="H461" s="39">
        <f t="shared" si="278"/>
        <v>4.84</v>
      </c>
      <c r="I461" s="39">
        <f t="shared" si="279"/>
        <v>32.549999999999997</v>
      </c>
      <c r="J461" s="39">
        <f t="shared" si="280"/>
        <v>7.27</v>
      </c>
      <c r="K461" s="39">
        <f t="shared" si="281"/>
        <v>39.819999999999993</v>
      </c>
      <c r="L461" s="92">
        <f t="shared" si="282"/>
        <v>4.1259979173326097E-4</v>
      </c>
    </row>
    <row r="462" spans="1:12" s="38" customFormat="1" ht="30" customHeight="1">
      <c r="A462" s="128" t="s">
        <v>1496</v>
      </c>
      <c r="B462" s="270" t="s">
        <v>1936</v>
      </c>
      <c r="C462" s="89" t="s">
        <v>1514</v>
      </c>
      <c r="D462" s="136">
        <v>1</v>
      </c>
      <c r="E462" s="187">
        <v>30.54</v>
      </c>
      <c r="F462" s="187">
        <v>7.42</v>
      </c>
      <c r="G462" s="39">
        <f t="shared" ref="G462:G465" si="298">ROUND(D462*E462,2)</f>
        <v>30.54</v>
      </c>
      <c r="H462" s="39">
        <f t="shared" ref="H462:H465" si="299">ROUND(D462*F462,2)</f>
        <v>7.42</v>
      </c>
      <c r="I462" s="39">
        <f t="shared" ref="I462:I465" si="300">G462+H462</f>
        <v>37.96</v>
      </c>
      <c r="J462" s="39">
        <f t="shared" ref="J462:J465" si="301">ROUND($J$15*I462,2)</f>
        <v>8.4700000000000006</v>
      </c>
      <c r="K462" s="39">
        <f t="shared" ref="K462:K465" si="302">I462+J462</f>
        <v>46.43</v>
      </c>
      <c r="L462" s="92">
        <f t="shared" si="282"/>
        <v>4.8109011376633125E-4</v>
      </c>
    </row>
    <row r="463" spans="1:12" s="38" customFormat="1" ht="30" customHeight="1">
      <c r="A463" s="128" t="s">
        <v>1497</v>
      </c>
      <c r="B463" s="270" t="s">
        <v>1937</v>
      </c>
      <c r="C463" s="89" t="s">
        <v>1514</v>
      </c>
      <c r="D463" s="136">
        <v>5</v>
      </c>
      <c r="E463" s="187">
        <v>978.38</v>
      </c>
      <c r="F463" s="187">
        <v>28.17</v>
      </c>
      <c r="G463" s="39">
        <f t="shared" ref="G463:G464" si="303">ROUND(D463*E463,2)</f>
        <v>4891.8999999999996</v>
      </c>
      <c r="H463" s="39">
        <f t="shared" ref="H463:H464" si="304">ROUND(D463*F463,2)</f>
        <v>140.85</v>
      </c>
      <c r="I463" s="39">
        <f t="shared" ref="I463:I464" si="305">G463+H463</f>
        <v>5032.75</v>
      </c>
      <c r="J463" s="39">
        <f t="shared" ref="J463:J464" si="306">ROUND($J$15*I463,2)</f>
        <v>1123.57</v>
      </c>
      <c r="K463" s="39">
        <f t="shared" ref="K463:K464" si="307">I463+J463</f>
        <v>6156.32</v>
      </c>
      <c r="L463" s="92">
        <f t="shared" si="282"/>
        <v>6.3789461322031879E-2</v>
      </c>
    </row>
    <row r="464" spans="1:12" s="38" customFormat="1" ht="30" customHeight="1">
      <c r="A464" s="128" t="s">
        <v>1498</v>
      </c>
      <c r="B464" s="270" t="s">
        <v>1938</v>
      </c>
      <c r="C464" s="89" t="s">
        <v>1514</v>
      </c>
      <c r="D464" s="136">
        <v>5</v>
      </c>
      <c r="E464" s="187">
        <v>472.12</v>
      </c>
      <c r="F464" s="187">
        <v>22.21</v>
      </c>
      <c r="G464" s="39">
        <f t="shared" si="303"/>
        <v>2360.6</v>
      </c>
      <c r="H464" s="39">
        <f t="shared" si="304"/>
        <v>111.05</v>
      </c>
      <c r="I464" s="39">
        <f t="shared" si="305"/>
        <v>2471.65</v>
      </c>
      <c r="J464" s="39">
        <f t="shared" si="306"/>
        <v>551.79999999999995</v>
      </c>
      <c r="K464" s="39">
        <f t="shared" si="307"/>
        <v>3023.45</v>
      </c>
      <c r="L464" s="92">
        <f t="shared" si="282"/>
        <v>3.1327846316321642E-2</v>
      </c>
    </row>
    <row r="465" spans="1:12" s="38" customFormat="1" ht="30" customHeight="1">
      <c r="A465" s="128" t="s">
        <v>1499</v>
      </c>
      <c r="B465" s="270" t="s">
        <v>1939</v>
      </c>
      <c r="C465" s="89" t="s">
        <v>1514</v>
      </c>
      <c r="D465" s="136">
        <v>5</v>
      </c>
      <c r="E465" s="187">
        <v>389.81</v>
      </c>
      <c r="F465" s="187">
        <v>17.72</v>
      </c>
      <c r="G465" s="39">
        <f t="shared" si="298"/>
        <v>1949.05</v>
      </c>
      <c r="H465" s="39">
        <f t="shared" si="299"/>
        <v>88.6</v>
      </c>
      <c r="I465" s="39">
        <f t="shared" si="300"/>
        <v>2037.6499999999999</v>
      </c>
      <c r="J465" s="39">
        <f t="shared" si="301"/>
        <v>454.91</v>
      </c>
      <c r="K465" s="39">
        <f t="shared" si="302"/>
        <v>2492.56</v>
      </c>
      <c r="L465" s="92">
        <f t="shared" si="282"/>
        <v>2.5826964763502189E-2</v>
      </c>
    </row>
    <row r="466" spans="1:12" s="38" customFormat="1" ht="30" customHeight="1">
      <c r="A466" s="128" t="s">
        <v>1500</v>
      </c>
      <c r="B466" s="270" t="s">
        <v>1940</v>
      </c>
      <c r="C466" s="89" t="s">
        <v>1514</v>
      </c>
      <c r="D466" s="136">
        <v>5</v>
      </c>
      <c r="E466" s="187">
        <v>189.41</v>
      </c>
      <c r="F466" s="187">
        <v>13.23</v>
      </c>
      <c r="G466" s="39">
        <f t="shared" si="277"/>
        <v>947.05</v>
      </c>
      <c r="H466" s="39">
        <f t="shared" si="278"/>
        <v>66.150000000000006</v>
      </c>
      <c r="I466" s="39">
        <f t="shared" si="279"/>
        <v>1013.1999999999999</v>
      </c>
      <c r="J466" s="39">
        <f t="shared" si="280"/>
        <v>226.2</v>
      </c>
      <c r="K466" s="39">
        <f t="shared" si="281"/>
        <v>1239.3999999999999</v>
      </c>
      <c r="L466" s="92">
        <f t="shared" si="282"/>
        <v>1.2842194421752981E-2</v>
      </c>
    </row>
    <row r="467" spans="1:12" s="38" customFormat="1" ht="30" customHeight="1">
      <c r="A467" s="181" t="s">
        <v>795</v>
      </c>
      <c r="B467" s="160" t="s">
        <v>213</v>
      </c>
      <c r="C467" s="134">
        <v>0</v>
      </c>
      <c r="D467" s="134">
        <v>0</v>
      </c>
      <c r="E467" s="134"/>
      <c r="F467" s="134">
        <v>0</v>
      </c>
      <c r="G467" s="177">
        <f>SUM(G468:G502)</f>
        <v>45029.29</v>
      </c>
      <c r="H467" s="177">
        <f t="shared" ref="H467:L467" si="308">SUM(H468:H502)</f>
        <v>8950.68</v>
      </c>
      <c r="I467" s="177">
        <f t="shared" si="308"/>
        <v>53979.970000000008</v>
      </c>
      <c r="J467" s="177">
        <f t="shared" si="308"/>
        <v>12051.129999999997</v>
      </c>
      <c r="K467" s="177">
        <f t="shared" si="308"/>
        <v>66031.10000000002</v>
      </c>
      <c r="L467" s="177">
        <f t="shared" si="308"/>
        <v>0.68418930456851157</v>
      </c>
    </row>
    <row r="468" spans="1:12" s="38" customFormat="1" ht="45" customHeight="1">
      <c r="A468" s="135" t="s">
        <v>796</v>
      </c>
      <c r="B468" s="270" t="s">
        <v>1941</v>
      </c>
      <c r="C468" s="89" t="s">
        <v>1557</v>
      </c>
      <c r="D468" s="136">
        <v>10</v>
      </c>
      <c r="E468" s="187">
        <v>47.227011500000003</v>
      </c>
      <c r="F468" s="187">
        <v>27.578779000000001</v>
      </c>
      <c r="G468" s="39">
        <f t="shared" ref="G468:G480" si="309">ROUND(D468*E468,2)</f>
        <v>472.27</v>
      </c>
      <c r="H468" s="39">
        <f t="shared" ref="H468:H480" si="310">ROUND(D468*F468,2)</f>
        <v>275.79000000000002</v>
      </c>
      <c r="I468" s="39">
        <f t="shared" ref="I468:I480" si="311">G468+H468</f>
        <v>748.06</v>
      </c>
      <c r="J468" s="39">
        <f t="shared" ref="J468:J502" si="312">ROUND($J$15*I468,2)</f>
        <v>167.01</v>
      </c>
      <c r="K468" s="39">
        <f t="shared" ref="K468:K480" si="313">I468+J468</f>
        <v>915.06999999999994</v>
      </c>
      <c r="L468" s="92">
        <f t="shared" ref="L468:L502" si="314">K468/$K$1201*100</f>
        <v>9.4816095284117313E-3</v>
      </c>
    </row>
    <row r="469" spans="1:12" s="38" customFormat="1" ht="45" customHeight="1">
      <c r="A469" s="135" t="s">
        <v>797</v>
      </c>
      <c r="B469" s="270" t="s">
        <v>1942</v>
      </c>
      <c r="C469" s="89" t="s">
        <v>1557</v>
      </c>
      <c r="D469" s="136">
        <v>10</v>
      </c>
      <c r="E469" s="187">
        <v>36.535876000000002</v>
      </c>
      <c r="F469" s="187">
        <v>14.132710000000001</v>
      </c>
      <c r="G469" s="39">
        <f t="shared" si="309"/>
        <v>365.36</v>
      </c>
      <c r="H469" s="39">
        <f t="shared" si="310"/>
        <v>141.33000000000001</v>
      </c>
      <c r="I469" s="39">
        <f t="shared" si="311"/>
        <v>506.69000000000005</v>
      </c>
      <c r="J469" s="39">
        <f t="shared" si="312"/>
        <v>113.12</v>
      </c>
      <c r="K469" s="39">
        <f t="shared" si="313"/>
        <v>619.81000000000006</v>
      </c>
      <c r="L469" s="92">
        <f t="shared" si="314"/>
        <v>6.4222369893066934E-3</v>
      </c>
    </row>
    <row r="470" spans="1:12" s="38" customFormat="1" ht="45" customHeight="1">
      <c r="A470" s="135" t="s">
        <v>798</v>
      </c>
      <c r="B470" s="270" t="s">
        <v>1943</v>
      </c>
      <c r="C470" s="89" t="s">
        <v>1557</v>
      </c>
      <c r="D470" s="136">
        <v>10</v>
      </c>
      <c r="E470" s="187">
        <v>54.666146999999995</v>
      </c>
      <c r="F470" s="187">
        <v>22.679825000000001</v>
      </c>
      <c r="G470" s="39">
        <f t="shared" si="309"/>
        <v>546.66</v>
      </c>
      <c r="H470" s="39">
        <f t="shared" si="310"/>
        <v>226.8</v>
      </c>
      <c r="I470" s="39">
        <f t="shared" si="311"/>
        <v>773.46</v>
      </c>
      <c r="J470" s="39">
        <f t="shared" si="312"/>
        <v>172.68</v>
      </c>
      <c r="K470" s="39">
        <f t="shared" si="313"/>
        <v>946.1400000000001</v>
      </c>
      <c r="L470" s="92">
        <f t="shared" si="314"/>
        <v>9.8035451268334399E-3</v>
      </c>
    </row>
    <row r="471" spans="1:12" s="38" customFormat="1" ht="45" customHeight="1">
      <c r="A471" s="135" t="s">
        <v>799</v>
      </c>
      <c r="B471" s="270" t="s">
        <v>1944</v>
      </c>
      <c r="C471" s="89" t="s">
        <v>1557</v>
      </c>
      <c r="D471" s="136">
        <v>10</v>
      </c>
      <c r="E471" s="187">
        <v>34.023092999999996</v>
      </c>
      <c r="F471" s="187">
        <v>47.698958999999995</v>
      </c>
      <c r="G471" s="39">
        <f t="shared" si="309"/>
        <v>340.23</v>
      </c>
      <c r="H471" s="39">
        <f t="shared" si="310"/>
        <v>476.99</v>
      </c>
      <c r="I471" s="39">
        <f t="shared" si="311"/>
        <v>817.22</v>
      </c>
      <c r="J471" s="39">
        <f t="shared" si="312"/>
        <v>182.45</v>
      </c>
      <c r="K471" s="39">
        <f t="shared" si="313"/>
        <v>999.67000000000007</v>
      </c>
      <c r="L471" s="92">
        <f t="shared" si="314"/>
        <v>1.0358202757458289E-2</v>
      </c>
    </row>
    <row r="472" spans="1:12" s="38" customFormat="1" ht="45" customHeight="1">
      <c r="A472" s="135" t="s">
        <v>800</v>
      </c>
      <c r="B472" s="270" t="s">
        <v>1945</v>
      </c>
      <c r="C472" s="89" t="s">
        <v>1557</v>
      </c>
      <c r="D472" s="136">
        <v>10</v>
      </c>
      <c r="E472" s="187">
        <v>55.091441000000003</v>
      </c>
      <c r="F472" s="187">
        <v>43.039166000000002</v>
      </c>
      <c r="G472" s="39">
        <f t="shared" si="309"/>
        <v>550.91</v>
      </c>
      <c r="H472" s="39">
        <f t="shared" si="310"/>
        <v>430.39</v>
      </c>
      <c r="I472" s="39">
        <f t="shared" si="311"/>
        <v>981.3</v>
      </c>
      <c r="J472" s="39">
        <f t="shared" si="312"/>
        <v>219.08</v>
      </c>
      <c r="K472" s="39">
        <f t="shared" si="313"/>
        <v>1200.3799999999999</v>
      </c>
      <c r="L472" s="92">
        <f t="shared" si="314"/>
        <v>1.2437883927693917E-2</v>
      </c>
    </row>
    <row r="473" spans="1:12" s="38" customFormat="1" ht="30" customHeight="1">
      <c r="A473" s="135" t="s">
        <v>801</v>
      </c>
      <c r="B473" s="270" t="s">
        <v>1946</v>
      </c>
      <c r="C473" s="89" t="s">
        <v>1731</v>
      </c>
      <c r="D473" s="136">
        <v>1</v>
      </c>
      <c r="E473" s="187">
        <v>11712.869999999999</v>
      </c>
      <c r="F473" s="187">
        <v>33.57</v>
      </c>
      <c r="G473" s="39">
        <f t="shared" si="309"/>
        <v>11712.87</v>
      </c>
      <c r="H473" s="39">
        <f t="shared" si="310"/>
        <v>33.57</v>
      </c>
      <c r="I473" s="39">
        <f t="shared" si="311"/>
        <v>11746.44</v>
      </c>
      <c r="J473" s="39">
        <f t="shared" si="312"/>
        <v>2622.41</v>
      </c>
      <c r="K473" s="39">
        <f t="shared" si="313"/>
        <v>14368.85</v>
      </c>
      <c r="L473" s="92">
        <f t="shared" si="314"/>
        <v>0.14888459360739495</v>
      </c>
    </row>
    <row r="474" spans="1:12" s="38" customFormat="1" ht="30" customHeight="1">
      <c r="A474" s="135" t="s">
        <v>802</v>
      </c>
      <c r="B474" s="270" t="s">
        <v>1947</v>
      </c>
      <c r="C474" s="89" t="s">
        <v>1514</v>
      </c>
      <c r="D474" s="136">
        <v>1</v>
      </c>
      <c r="E474" s="187">
        <v>194.73999999999998</v>
      </c>
      <c r="F474" s="187">
        <v>163.13</v>
      </c>
      <c r="G474" s="39">
        <f t="shared" si="309"/>
        <v>194.74</v>
      </c>
      <c r="H474" s="39">
        <f t="shared" si="310"/>
        <v>163.13</v>
      </c>
      <c r="I474" s="39">
        <f t="shared" si="311"/>
        <v>357.87</v>
      </c>
      <c r="J474" s="39">
        <f t="shared" si="312"/>
        <v>79.89</v>
      </c>
      <c r="K474" s="39">
        <f t="shared" si="313"/>
        <v>437.76</v>
      </c>
      <c r="L474" s="92">
        <f t="shared" si="314"/>
        <v>4.5359036873217568E-3</v>
      </c>
    </row>
    <row r="475" spans="1:12" s="38" customFormat="1" ht="30" customHeight="1">
      <c r="A475" s="135" t="s">
        <v>803</v>
      </c>
      <c r="B475" s="270" t="s">
        <v>1948</v>
      </c>
      <c r="C475" s="89" t="s">
        <v>1514</v>
      </c>
      <c r="D475" s="136">
        <v>1</v>
      </c>
      <c r="E475" s="187">
        <v>313.52</v>
      </c>
      <c r="F475" s="187">
        <v>244.06</v>
      </c>
      <c r="G475" s="39">
        <f t="shared" si="309"/>
        <v>313.52</v>
      </c>
      <c r="H475" s="39">
        <f t="shared" si="310"/>
        <v>244.06</v>
      </c>
      <c r="I475" s="39">
        <f t="shared" si="311"/>
        <v>557.57999999999993</v>
      </c>
      <c r="J475" s="39">
        <f t="shared" si="312"/>
        <v>124.48</v>
      </c>
      <c r="K475" s="39">
        <f t="shared" si="313"/>
        <v>682.06</v>
      </c>
      <c r="L475" s="92">
        <f t="shared" si="314"/>
        <v>7.067247964580311E-3</v>
      </c>
    </row>
    <row r="476" spans="1:12" s="38" customFormat="1" ht="30" customHeight="1">
      <c r="A476" s="135" t="s">
        <v>804</v>
      </c>
      <c r="B476" s="270" t="s">
        <v>1949</v>
      </c>
      <c r="C476" s="89" t="s">
        <v>1514</v>
      </c>
      <c r="D476" s="136">
        <v>1</v>
      </c>
      <c r="E476" s="187">
        <v>416.87</v>
      </c>
      <c r="F476" s="187">
        <v>339.1</v>
      </c>
      <c r="G476" s="39">
        <f t="shared" si="309"/>
        <v>416.87</v>
      </c>
      <c r="H476" s="39">
        <f t="shared" si="310"/>
        <v>339.1</v>
      </c>
      <c r="I476" s="39">
        <f t="shared" si="311"/>
        <v>755.97</v>
      </c>
      <c r="J476" s="39">
        <f t="shared" si="312"/>
        <v>168.77</v>
      </c>
      <c r="K476" s="39">
        <f t="shared" si="313"/>
        <v>924.74</v>
      </c>
      <c r="L476" s="92">
        <f t="shared" si="314"/>
        <v>9.5818064140486131E-3</v>
      </c>
    </row>
    <row r="477" spans="1:12" s="38" customFormat="1" ht="30" customHeight="1">
      <c r="A477" s="135" t="s">
        <v>805</v>
      </c>
      <c r="B477" s="270" t="s">
        <v>1950</v>
      </c>
      <c r="C477" s="89" t="s">
        <v>1514</v>
      </c>
      <c r="D477" s="136">
        <v>1</v>
      </c>
      <c r="E477" s="187">
        <v>546.82000000000005</v>
      </c>
      <c r="F477" s="187">
        <v>367.87</v>
      </c>
      <c r="G477" s="39">
        <f t="shared" si="309"/>
        <v>546.82000000000005</v>
      </c>
      <c r="H477" s="39">
        <f t="shared" si="310"/>
        <v>367.87</v>
      </c>
      <c r="I477" s="39">
        <f t="shared" si="311"/>
        <v>914.69</v>
      </c>
      <c r="J477" s="39">
        <f t="shared" si="312"/>
        <v>204.21</v>
      </c>
      <c r="K477" s="39">
        <f t="shared" si="313"/>
        <v>1118.9000000000001</v>
      </c>
      <c r="L477" s="92">
        <f t="shared" si="314"/>
        <v>1.1593618959576739E-2</v>
      </c>
    </row>
    <row r="478" spans="1:12" s="38" customFormat="1" ht="30" customHeight="1">
      <c r="A478" s="135" t="s">
        <v>806</v>
      </c>
      <c r="B478" s="270" t="s">
        <v>1951</v>
      </c>
      <c r="C478" s="89" t="s">
        <v>1514</v>
      </c>
      <c r="D478" s="136">
        <v>1</v>
      </c>
      <c r="E478" s="187">
        <v>263.48</v>
      </c>
      <c r="F478" s="187">
        <v>189.13</v>
      </c>
      <c r="G478" s="39">
        <f t="shared" si="309"/>
        <v>263.48</v>
      </c>
      <c r="H478" s="39">
        <f t="shared" si="310"/>
        <v>189.13</v>
      </c>
      <c r="I478" s="39">
        <f t="shared" si="311"/>
        <v>452.61</v>
      </c>
      <c r="J478" s="39">
        <f t="shared" si="312"/>
        <v>101.05</v>
      </c>
      <c r="K478" s="39">
        <f t="shared" si="313"/>
        <v>553.66</v>
      </c>
      <c r="L478" s="92">
        <f t="shared" si="314"/>
        <v>5.7368156878713529E-3</v>
      </c>
    </row>
    <row r="479" spans="1:12" s="38" customFormat="1" ht="30" customHeight="1">
      <c r="A479" s="135" t="s">
        <v>807</v>
      </c>
      <c r="B479" s="270" t="s">
        <v>1952</v>
      </c>
      <c r="C479" s="89" t="s">
        <v>1514</v>
      </c>
      <c r="D479" s="136">
        <v>1</v>
      </c>
      <c r="E479" s="187">
        <v>373.53000000000003</v>
      </c>
      <c r="F479" s="187">
        <v>270.10000000000002</v>
      </c>
      <c r="G479" s="39">
        <f t="shared" si="309"/>
        <v>373.53</v>
      </c>
      <c r="H479" s="39">
        <f t="shared" si="310"/>
        <v>270.10000000000002</v>
      </c>
      <c r="I479" s="39">
        <f t="shared" si="311"/>
        <v>643.63</v>
      </c>
      <c r="J479" s="39">
        <f t="shared" si="312"/>
        <v>143.69</v>
      </c>
      <c r="K479" s="39">
        <f t="shared" si="313"/>
        <v>787.31999999999994</v>
      </c>
      <c r="L479" s="92">
        <f t="shared" si="314"/>
        <v>8.1579123060630601E-3</v>
      </c>
    </row>
    <row r="480" spans="1:12" s="38" customFormat="1" ht="30" customHeight="1">
      <c r="A480" s="135" t="s">
        <v>808</v>
      </c>
      <c r="B480" s="270" t="s">
        <v>1953</v>
      </c>
      <c r="C480" s="89" t="s">
        <v>1514</v>
      </c>
      <c r="D480" s="136">
        <v>1</v>
      </c>
      <c r="E480" s="187">
        <v>471.28</v>
      </c>
      <c r="F480" s="187">
        <v>284.92</v>
      </c>
      <c r="G480" s="39">
        <f t="shared" si="309"/>
        <v>471.28</v>
      </c>
      <c r="H480" s="39">
        <f t="shared" si="310"/>
        <v>284.92</v>
      </c>
      <c r="I480" s="39">
        <f t="shared" si="311"/>
        <v>756.2</v>
      </c>
      <c r="J480" s="39">
        <f t="shared" si="312"/>
        <v>168.82</v>
      </c>
      <c r="K480" s="39">
        <f t="shared" si="313"/>
        <v>925.02</v>
      </c>
      <c r="L480" s="92">
        <f t="shared" si="314"/>
        <v>9.5847076682345836E-3</v>
      </c>
    </row>
    <row r="481" spans="1:12" s="38" customFormat="1" ht="30" customHeight="1">
      <c r="A481" s="135" t="s">
        <v>809</v>
      </c>
      <c r="B481" s="270" t="s">
        <v>1954</v>
      </c>
      <c r="C481" s="89" t="s">
        <v>1514</v>
      </c>
      <c r="D481" s="136">
        <v>1</v>
      </c>
      <c r="E481" s="187">
        <v>315.63</v>
      </c>
      <c r="F481" s="187">
        <v>5.71</v>
      </c>
      <c r="G481" s="39">
        <f t="shared" ref="G481:G493" si="315">ROUND(D481*E481,2)</f>
        <v>315.63</v>
      </c>
      <c r="H481" s="39">
        <f t="shared" ref="H481:H493" si="316">ROUND(D481*F481,2)</f>
        <v>5.71</v>
      </c>
      <c r="I481" s="39">
        <f t="shared" ref="I481:I493" si="317">G481+H481</f>
        <v>321.33999999999997</v>
      </c>
      <c r="J481" s="39">
        <f t="shared" si="312"/>
        <v>71.739999999999995</v>
      </c>
      <c r="K481" s="39">
        <f t="shared" ref="K481:K493" si="318">I481+J481</f>
        <v>393.08</v>
      </c>
      <c r="L481" s="92">
        <f t="shared" si="314"/>
        <v>4.0729464122177357E-3</v>
      </c>
    </row>
    <row r="482" spans="1:12" s="38" customFormat="1" ht="30" customHeight="1">
      <c r="A482" s="135" t="s">
        <v>810</v>
      </c>
      <c r="B482" s="270" t="s">
        <v>1955</v>
      </c>
      <c r="C482" s="89" t="s">
        <v>1514</v>
      </c>
      <c r="D482" s="136">
        <v>1</v>
      </c>
      <c r="E482" s="187">
        <v>407.15</v>
      </c>
      <c r="F482" s="187">
        <v>10.99</v>
      </c>
      <c r="G482" s="39">
        <f t="shared" si="315"/>
        <v>407.15</v>
      </c>
      <c r="H482" s="39">
        <f t="shared" si="316"/>
        <v>10.99</v>
      </c>
      <c r="I482" s="39">
        <f t="shared" si="317"/>
        <v>418.14</v>
      </c>
      <c r="J482" s="39">
        <f t="shared" si="312"/>
        <v>93.35</v>
      </c>
      <c r="K482" s="39">
        <f t="shared" si="318"/>
        <v>511.49</v>
      </c>
      <c r="L482" s="92">
        <f t="shared" si="314"/>
        <v>5.299866084220132E-3</v>
      </c>
    </row>
    <row r="483" spans="1:12" s="38" customFormat="1" ht="30" customHeight="1">
      <c r="A483" s="135" t="s">
        <v>811</v>
      </c>
      <c r="B483" s="270" t="s">
        <v>1956</v>
      </c>
      <c r="C483" s="89" t="s">
        <v>1514</v>
      </c>
      <c r="D483" s="136">
        <v>1</v>
      </c>
      <c r="E483" s="187">
        <v>730.63</v>
      </c>
      <c r="F483" s="187">
        <v>83.96</v>
      </c>
      <c r="G483" s="39">
        <f t="shared" si="315"/>
        <v>730.63</v>
      </c>
      <c r="H483" s="39">
        <f t="shared" si="316"/>
        <v>83.96</v>
      </c>
      <c r="I483" s="39">
        <f t="shared" si="317"/>
        <v>814.59</v>
      </c>
      <c r="J483" s="39">
        <f t="shared" si="312"/>
        <v>181.86</v>
      </c>
      <c r="K483" s="39">
        <f t="shared" si="318"/>
        <v>996.45</v>
      </c>
      <c r="L483" s="92">
        <f t="shared" si="314"/>
        <v>1.0324838334319637E-2</v>
      </c>
    </row>
    <row r="484" spans="1:12" s="38" customFormat="1" ht="30" customHeight="1">
      <c r="A484" s="135" t="s">
        <v>812</v>
      </c>
      <c r="B484" s="270" t="s">
        <v>1957</v>
      </c>
      <c r="C484" s="89" t="s">
        <v>1514</v>
      </c>
      <c r="D484" s="136">
        <v>1</v>
      </c>
      <c r="E484" s="187">
        <v>27.58</v>
      </c>
      <c r="F484" s="187">
        <v>8.48</v>
      </c>
      <c r="G484" s="39">
        <f t="shared" si="315"/>
        <v>27.58</v>
      </c>
      <c r="H484" s="39">
        <f t="shared" si="316"/>
        <v>8.48</v>
      </c>
      <c r="I484" s="39">
        <f t="shared" si="317"/>
        <v>36.06</v>
      </c>
      <c r="J484" s="39">
        <f t="shared" si="312"/>
        <v>8.0500000000000007</v>
      </c>
      <c r="K484" s="39">
        <f t="shared" si="318"/>
        <v>44.11</v>
      </c>
      <c r="L484" s="92">
        <f t="shared" si="314"/>
        <v>4.5705115051115376E-4</v>
      </c>
    </row>
    <row r="485" spans="1:12" s="38" customFormat="1" ht="30" customHeight="1">
      <c r="A485" s="135" t="s">
        <v>813</v>
      </c>
      <c r="B485" s="270" t="s">
        <v>1958</v>
      </c>
      <c r="C485" s="89" t="s">
        <v>1514</v>
      </c>
      <c r="D485" s="136">
        <v>1</v>
      </c>
      <c r="E485" s="187">
        <v>29.54</v>
      </c>
      <c r="F485" s="187">
        <v>15.55</v>
      </c>
      <c r="G485" s="39">
        <f t="shared" si="315"/>
        <v>29.54</v>
      </c>
      <c r="H485" s="39">
        <f t="shared" si="316"/>
        <v>15.55</v>
      </c>
      <c r="I485" s="39">
        <f t="shared" si="317"/>
        <v>45.09</v>
      </c>
      <c r="J485" s="39">
        <f t="shared" si="312"/>
        <v>10.07</v>
      </c>
      <c r="K485" s="39">
        <f t="shared" si="318"/>
        <v>55.160000000000004</v>
      </c>
      <c r="L485" s="92">
        <f t="shared" si="314"/>
        <v>5.7154707463602907E-4</v>
      </c>
    </row>
    <row r="486" spans="1:12" s="38" customFormat="1" ht="30" customHeight="1">
      <c r="A486" s="135" t="s">
        <v>814</v>
      </c>
      <c r="B486" s="270" t="s">
        <v>1959</v>
      </c>
      <c r="C486" s="89" t="s">
        <v>1514</v>
      </c>
      <c r="D486" s="136">
        <v>1</v>
      </c>
      <c r="E486" s="187">
        <v>76.849999999999994</v>
      </c>
      <c r="F486" s="187">
        <v>13.14</v>
      </c>
      <c r="G486" s="39">
        <f t="shared" si="315"/>
        <v>76.849999999999994</v>
      </c>
      <c r="H486" s="39">
        <f t="shared" si="316"/>
        <v>13.14</v>
      </c>
      <c r="I486" s="39">
        <f t="shared" si="317"/>
        <v>89.99</v>
      </c>
      <c r="J486" s="39">
        <f t="shared" si="312"/>
        <v>20.09</v>
      </c>
      <c r="K486" s="39">
        <f t="shared" si="318"/>
        <v>110.08</v>
      </c>
      <c r="L486" s="92">
        <f t="shared" si="314"/>
        <v>1.1406073599697984E-3</v>
      </c>
    </row>
    <row r="487" spans="1:12" s="38" customFormat="1" ht="30" customHeight="1">
      <c r="A487" s="135" t="s">
        <v>815</v>
      </c>
      <c r="B487" s="270" t="s">
        <v>1960</v>
      </c>
      <c r="C487" s="89" t="s">
        <v>1514</v>
      </c>
      <c r="D487" s="136">
        <v>1</v>
      </c>
      <c r="E487" s="187">
        <v>74.989999999999995</v>
      </c>
      <c r="F487" s="187">
        <v>18.63</v>
      </c>
      <c r="G487" s="39">
        <f t="shared" si="315"/>
        <v>74.989999999999995</v>
      </c>
      <c r="H487" s="39">
        <f t="shared" si="316"/>
        <v>18.63</v>
      </c>
      <c r="I487" s="39">
        <f t="shared" si="317"/>
        <v>93.61999999999999</v>
      </c>
      <c r="J487" s="39">
        <f t="shared" si="312"/>
        <v>20.9</v>
      </c>
      <c r="K487" s="39">
        <f t="shared" si="318"/>
        <v>114.51999999999998</v>
      </c>
      <c r="L487" s="92">
        <f t="shared" si="314"/>
        <v>1.1866129620616034E-3</v>
      </c>
    </row>
    <row r="488" spans="1:12" s="38" customFormat="1" ht="30" customHeight="1">
      <c r="A488" s="135" t="s">
        <v>816</v>
      </c>
      <c r="B488" s="270" t="s">
        <v>1961</v>
      </c>
      <c r="C488" s="89" t="s">
        <v>1514</v>
      </c>
      <c r="D488" s="136">
        <v>1</v>
      </c>
      <c r="E488" s="187">
        <v>1439.8300000000002</v>
      </c>
      <c r="F488" s="187">
        <v>272.24</v>
      </c>
      <c r="G488" s="39">
        <f t="shared" si="315"/>
        <v>1439.83</v>
      </c>
      <c r="H488" s="39">
        <f t="shared" si="316"/>
        <v>272.24</v>
      </c>
      <c r="I488" s="39">
        <f t="shared" si="317"/>
        <v>1712.07</v>
      </c>
      <c r="J488" s="39">
        <f t="shared" si="312"/>
        <v>382.22</v>
      </c>
      <c r="K488" s="39">
        <f t="shared" si="318"/>
        <v>2094.29</v>
      </c>
      <c r="L488" s="92">
        <f t="shared" si="314"/>
        <v>2.1700241532623083E-2</v>
      </c>
    </row>
    <row r="489" spans="1:12" s="38" customFormat="1" ht="30" customHeight="1">
      <c r="A489" s="135" t="s">
        <v>817</v>
      </c>
      <c r="B489" s="270" t="s">
        <v>1962</v>
      </c>
      <c r="C489" s="89" t="s">
        <v>1514</v>
      </c>
      <c r="D489" s="136">
        <v>1</v>
      </c>
      <c r="E489" s="187">
        <v>3280.23</v>
      </c>
      <c r="F489" s="187">
        <v>406.55</v>
      </c>
      <c r="G489" s="39">
        <f t="shared" si="315"/>
        <v>3280.23</v>
      </c>
      <c r="H489" s="39">
        <f t="shared" si="316"/>
        <v>406.55</v>
      </c>
      <c r="I489" s="39">
        <f t="shared" si="317"/>
        <v>3686.78</v>
      </c>
      <c r="J489" s="39">
        <f t="shared" si="312"/>
        <v>823.08</v>
      </c>
      <c r="K489" s="39">
        <f t="shared" si="318"/>
        <v>4509.8600000000006</v>
      </c>
      <c r="L489" s="92">
        <f t="shared" si="314"/>
        <v>4.6729465011204542E-2</v>
      </c>
    </row>
    <row r="490" spans="1:12" s="38" customFormat="1" ht="30" customHeight="1">
      <c r="A490" s="135" t="s">
        <v>818</v>
      </c>
      <c r="B490" s="270" t="s">
        <v>1963</v>
      </c>
      <c r="C490" s="89" t="s">
        <v>1514</v>
      </c>
      <c r="D490" s="136">
        <v>1</v>
      </c>
      <c r="E490" s="187">
        <v>4583.7099999999991</v>
      </c>
      <c r="F490" s="187">
        <v>591.09</v>
      </c>
      <c r="G490" s="39">
        <f t="shared" si="315"/>
        <v>4583.71</v>
      </c>
      <c r="H490" s="39">
        <f t="shared" si="316"/>
        <v>591.09</v>
      </c>
      <c r="I490" s="39">
        <f t="shared" si="317"/>
        <v>5174.8</v>
      </c>
      <c r="J490" s="39">
        <f t="shared" si="312"/>
        <v>1155.28</v>
      </c>
      <c r="K490" s="39">
        <f t="shared" si="318"/>
        <v>6330.08</v>
      </c>
      <c r="L490" s="92">
        <f t="shared" si="314"/>
        <v>6.5589896776867926E-2</v>
      </c>
    </row>
    <row r="491" spans="1:12" s="38" customFormat="1" ht="30" customHeight="1">
      <c r="A491" s="135" t="s">
        <v>819</v>
      </c>
      <c r="B491" s="270" t="s">
        <v>1964</v>
      </c>
      <c r="C491" s="89" t="s">
        <v>1514</v>
      </c>
      <c r="D491" s="136">
        <v>1</v>
      </c>
      <c r="E491" s="187">
        <v>3358.34</v>
      </c>
      <c r="F491" s="187">
        <v>250.83999999999997</v>
      </c>
      <c r="G491" s="39">
        <f>ROUND(D491*E491,2)</f>
        <v>3358.34</v>
      </c>
      <c r="H491" s="39">
        <f>ROUND(D491*F491,2)</f>
        <v>250.84</v>
      </c>
      <c r="I491" s="39">
        <f>G491+H491</f>
        <v>3609.1800000000003</v>
      </c>
      <c r="J491" s="39">
        <f t="shared" si="312"/>
        <v>805.75</v>
      </c>
      <c r="K491" s="39">
        <f>I491+J491</f>
        <v>4414.93</v>
      </c>
      <c r="L491" s="92">
        <f t="shared" si="314"/>
        <v>4.5745836225939883E-2</v>
      </c>
    </row>
    <row r="492" spans="1:12" s="38" customFormat="1" ht="30" customHeight="1">
      <c r="A492" s="135" t="s">
        <v>820</v>
      </c>
      <c r="B492" s="270" t="s">
        <v>1965</v>
      </c>
      <c r="C492" s="89" t="s">
        <v>1514</v>
      </c>
      <c r="D492" s="136">
        <v>10</v>
      </c>
      <c r="E492" s="187">
        <v>36.846000000000004</v>
      </c>
      <c r="F492" s="187">
        <v>5.5980000000000008</v>
      </c>
      <c r="G492" s="39">
        <f t="shared" si="315"/>
        <v>368.46</v>
      </c>
      <c r="H492" s="39">
        <f t="shared" si="316"/>
        <v>55.98</v>
      </c>
      <c r="I492" s="39">
        <f t="shared" si="317"/>
        <v>424.44</v>
      </c>
      <c r="J492" s="39">
        <f t="shared" si="312"/>
        <v>94.76</v>
      </c>
      <c r="K492" s="39">
        <f t="shared" si="318"/>
        <v>519.20000000000005</v>
      </c>
      <c r="L492" s="92">
        <f t="shared" si="314"/>
        <v>5.3797541905552275E-3</v>
      </c>
    </row>
    <row r="493" spans="1:12" s="38" customFormat="1" ht="30" customHeight="1">
      <c r="A493" s="135" t="s">
        <v>821</v>
      </c>
      <c r="B493" s="270" t="s">
        <v>1966</v>
      </c>
      <c r="C493" s="89" t="s">
        <v>1514</v>
      </c>
      <c r="D493" s="136">
        <v>10</v>
      </c>
      <c r="E493" s="187">
        <v>12.29</v>
      </c>
      <c r="F493" s="187">
        <v>4.3499999999999996</v>
      </c>
      <c r="G493" s="39">
        <f t="shared" si="315"/>
        <v>122.9</v>
      </c>
      <c r="H493" s="39">
        <f t="shared" si="316"/>
        <v>43.5</v>
      </c>
      <c r="I493" s="39">
        <f t="shared" si="317"/>
        <v>166.4</v>
      </c>
      <c r="J493" s="39">
        <f t="shared" si="312"/>
        <v>37.15</v>
      </c>
      <c r="K493" s="39">
        <f t="shared" si="318"/>
        <v>203.55</v>
      </c>
      <c r="L493" s="92">
        <f t="shared" si="314"/>
        <v>2.1091081769790375E-3</v>
      </c>
    </row>
    <row r="494" spans="1:12" s="38" customFormat="1" ht="30" customHeight="1">
      <c r="A494" s="135" t="s">
        <v>822</v>
      </c>
      <c r="B494" s="270" t="s">
        <v>1967</v>
      </c>
      <c r="C494" s="89" t="s">
        <v>1514</v>
      </c>
      <c r="D494" s="136">
        <v>1</v>
      </c>
      <c r="E494" s="187">
        <v>2613.67</v>
      </c>
      <c r="F494" s="187">
        <v>264.79000000000002</v>
      </c>
      <c r="G494" s="39">
        <f t="shared" ref="G494:G502" si="319">ROUND(D494*E494,2)</f>
        <v>2613.67</v>
      </c>
      <c r="H494" s="39">
        <f t="shared" ref="H494:H502" si="320">ROUND(D494*F494,2)</f>
        <v>264.79000000000002</v>
      </c>
      <c r="I494" s="39">
        <f t="shared" ref="I494:I502" si="321">G494+H494</f>
        <v>2878.46</v>
      </c>
      <c r="J494" s="39">
        <f t="shared" si="312"/>
        <v>642.62</v>
      </c>
      <c r="K494" s="39">
        <f t="shared" ref="K494:K502" si="322">I494+J494</f>
        <v>3521.08</v>
      </c>
      <c r="L494" s="92">
        <f t="shared" si="314"/>
        <v>3.6484100318336279E-2</v>
      </c>
    </row>
    <row r="495" spans="1:12" s="38" customFormat="1" ht="30" customHeight="1">
      <c r="A495" s="135" t="s">
        <v>823</v>
      </c>
      <c r="B495" s="270" t="s">
        <v>1968</v>
      </c>
      <c r="C495" s="89" t="s">
        <v>1514</v>
      </c>
      <c r="D495" s="136">
        <v>1</v>
      </c>
      <c r="E495" s="187">
        <v>4665.32</v>
      </c>
      <c r="F495" s="187">
        <v>412.8</v>
      </c>
      <c r="G495" s="39">
        <f t="shared" si="319"/>
        <v>4665.32</v>
      </c>
      <c r="H495" s="39">
        <f t="shared" si="320"/>
        <v>412.8</v>
      </c>
      <c r="I495" s="39">
        <f t="shared" si="321"/>
        <v>5078.12</v>
      </c>
      <c r="J495" s="39">
        <f t="shared" si="312"/>
        <v>1133.7</v>
      </c>
      <c r="K495" s="39">
        <f t="shared" si="322"/>
        <v>6211.82</v>
      </c>
      <c r="L495" s="92">
        <f t="shared" si="314"/>
        <v>6.4364531348179446E-2</v>
      </c>
    </row>
    <row r="496" spans="1:12" s="38" customFormat="1" ht="30" customHeight="1">
      <c r="A496" s="135" t="s">
        <v>824</v>
      </c>
      <c r="B496" s="270" t="s">
        <v>1969</v>
      </c>
      <c r="C496" s="89" t="s">
        <v>1514</v>
      </c>
      <c r="D496" s="136">
        <v>1</v>
      </c>
      <c r="E496" s="187">
        <v>5943.33</v>
      </c>
      <c r="F496" s="187">
        <v>3007.58</v>
      </c>
      <c r="G496" s="39">
        <f t="shared" si="319"/>
        <v>5943.33</v>
      </c>
      <c r="H496" s="39">
        <f t="shared" si="320"/>
        <v>3007.58</v>
      </c>
      <c r="I496" s="39">
        <f t="shared" si="321"/>
        <v>8950.91</v>
      </c>
      <c r="J496" s="39">
        <f t="shared" si="312"/>
        <v>1998.3</v>
      </c>
      <c r="K496" s="39">
        <f t="shared" si="322"/>
        <v>10949.21</v>
      </c>
      <c r="L496" s="92">
        <f t="shared" si="314"/>
        <v>0.11345157623414712</v>
      </c>
    </row>
    <row r="497" spans="1:12" s="38" customFormat="1" ht="30" customHeight="1">
      <c r="A497" s="135" t="s">
        <v>825</v>
      </c>
      <c r="B497" s="270" t="s">
        <v>1970</v>
      </c>
      <c r="C497" s="89" t="s">
        <v>1514</v>
      </c>
      <c r="D497" s="136">
        <v>1</v>
      </c>
      <c r="E497" s="187">
        <v>62.28</v>
      </c>
      <c r="F497" s="187">
        <v>7.09</v>
      </c>
      <c r="G497" s="39">
        <f t="shared" si="319"/>
        <v>62.28</v>
      </c>
      <c r="H497" s="39">
        <f t="shared" si="320"/>
        <v>7.09</v>
      </c>
      <c r="I497" s="39">
        <f t="shared" si="321"/>
        <v>69.37</v>
      </c>
      <c r="J497" s="39">
        <f t="shared" si="312"/>
        <v>15.49</v>
      </c>
      <c r="K497" s="39">
        <f t="shared" si="322"/>
        <v>84.86</v>
      </c>
      <c r="L497" s="92">
        <f t="shared" si="314"/>
        <v>8.7928725079067119E-4</v>
      </c>
    </row>
    <row r="498" spans="1:12" s="38" customFormat="1" ht="30" customHeight="1">
      <c r="A498" s="135" t="s">
        <v>826</v>
      </c>
      <c r="B498" s="270" t="s">
        <v>1971</v>
      </c>
      <c r="C498" s="89" t="s">
        <v>1514</v>
      </c>
      <c r="D498" s="136">
        <v>1</v>
      </c>
      <c r="E498" s="187">
        <v>261.02999999999997</v>
      </c>
      <c r="F498" s="187">
        <v>12.24</v>
      </c>
      <c r="G498" s="39">
        <f t="shared" si="319"/>
        <v>261.02999999999997</v>
      </c>
      <c r="H498" s="39">
        <f t="shared" si="320"/>
        <v>12.24</v>
      </c>
      <c r="I498" s="39">
        <f t="shared" si="321"/>
        <v>273.27</v>
      </c>
      <c r="J498" s="39">
        <f t="shared" si="312"/>
        <v>61.01</v>
      </c>
      <c r="K498" s="39">
        <f t="shared" si="322"/>
        <v>334.28</v>
      </c>
      <c r="L498" s="92">
        <f t="shared" si="314"/>
        <v>3.4636830331641008E-3</v>
      </c>
    </row>
    <row r="499" spans="1:12" s="38" customFormat="1" ht="30" customHeight="1">
      <c r="A499" s="135" t="s">
        <v>827</v>
      </c>
      <c r="B499" s="270" t="s">
        <v>1972</v>
      </c>
      <c r="C499" s="89" t="s">
        <v>1514</v>
      </c>
      <c r="D499" s="136">
        <v>1</v>
      </c>
      <c r="E499" s="187">
        <v>37.82</v>
      </c>
      <c r="F499" s="187">
        <v>4.5</v>
      </c>
      <c r="G499" s="39">
        <f t="shared" si="319"/>
        <v>37.82</v>
      </c>
      <c r="H499" s="39">
        <f t="shared" si="320"/>
        <v>4.5</v>
      </c>
      <c r="I499" s="39">
        <f t="shared" si="321"/>
        <v>42.32</v>
      </c>
      <c r="J499" s="39">
        <f t="shared" si="312"/>
        <v>9.4499999999999993</v>
      </c>
      <c r="K499" s="39">
        <f t="shared" si="322"/>
        <v>51.769999999999996</v>
      </c>
      <c r="L499" s="92">
        <f t="shared" si="314"/>
        <v>5.3642117574161032E-4</v>
      </c>
    </row>
    <row r="500" spans="1:12" s="38" customFormat="1" ht="30" customHeight="1">
      <c r="A500" s="135" t="s">
        <v>828</v>
      </c>
      <c r="B500" s="270" t="s">
        <v>1973</v>
      </c>
      <c r="C500" s="89" t="s">
        <v>1514</v>
      </c>
      <c r="D500" s="136">
        <v>1</v>
      </c>
      <c r="E500" s="187">
        <v>26.543199999999999</v>
      </c>
      <c r="F500" s="187">
        <v>8.3970000000000002</v>
      </c>
      <c r="G500" s="39">
        <f t="shared" si="319"/>
        <v>26.54</v>
      </c>
      <c r="H500" s="39">
        <f t="shared" si="320"/>
        <v>8.4</v>
      </c>
      <c r="I500" s="39">
        <f t="shared" si="321"/>
        <v>34.94</v>
      </c>
      <c r="J500" s="39">
        <f t="shared" si="312"/>
        <v>7.8</v>
      </c>
      <c r="K500" s="39">
        <f t="shared" si="322"/>
        <v>42.739999999999995</v>
      </c>
      <c r="L500" s="92">
        <f t="shared" si="314"/>
        <v>4.4285572824408773E-4</v>
      </c>
    </row>
    <row r="501" spans="1:12" s="38" customFormat="1" ht="30" customHeight="1">
      <c r="A501" s="135" t="s">
        <v>829</v>
      </c>
      <c r="B501" s="270" t="s">
        <v>1974</v>
      </c>
      <c r="C501" s="89" t="s">
        <v>1514</v>
      </c>
      <c r="D501" s="136">
        <v>1</v>
      </c>
      <c r="E501" s="187">
        <v>13.094800000000003</v>
      </c>
      <c r="F501" s="187">
        <v>6.1577999999999999</v>
      </c>
      <c r="G501" s="39">
        <f t="shared" si="319"/>
        <v>13.09</v>
      </c>
      <c r="H501" s="39">
        <f t="shared" si="320"/>
        <v>6.16</v>
      </c>
      <c r="I501" s="39">
        <f t="shared" si="321"/>
        <v>19.25</v>
      </c>
      <c r="J501" s="39">
        <f t="shared" si="312"/>
        <v>4.3</v>
      </c>
      <c r="K501" s="39">
        <f t="shared" si="322"/>
        <v>23.55</v>
      </c>
      <c r="L501" s="92">
        <f t="shared" si="314"/>
        <v>2.4401620028423649E-4</v>
      </c>
    </row>
    <row r="502" spans="1:12" s="38" customFormat="1" ht="30" customHeight="1">
      <c r="A502" s="135" t="s">
        <v>830</v>
      </c>
      <c r="B502" s="270" t="s">
        <v>1975</v>
      </c>
      <c r="C502" s="89" t="s">
        <v>1514</v>
      </c>
      <c r="D502" s="136">
        <v>1</v>
      </c>
      <c r="E502" s="187">
        <v>21.834</v>
      </c>
      <c r="F502" s="187">
        <v>7.2774000000000001</v>
      </c>
      <c r="G502" s="39">
        <f t="shared" si="319"/>
        <v>21.83</v>
      </c>
      <c r="H502" s="39">
        <f t="shared" si="320"/>
        <v>7.28</v>
      </c>
      <c r="I502" s="39">
        <f t="shared" si="321"/>
        <v>29.11</v>
      </c>
      <c r="J502" s="39">
        <f t="shared" si="312"/>
        <v>6.5</v>
      </c>
      <c r="K502" s="39">
        <f t="shared" si="322"/>
        <v>35.61</v>
      </c>
      <c r="L502" s="92">
        <f t="shared" si="314"/>
        <v>3.6897736272278815E-4</v>
      </c>
    </row>
    <row r="503" spans="1:12" s="38" customFormat="1" ht="30" customHeight="1">
      <c r="A503" s="181" t="s">
        <v>831</v>
      </c>
      <c r="B503" s="160" t="s">
        <v>342</v>
      </c>
      <c r="C503" s="134">
        <v>0</v>
      </c>
      <c r="D503" s="134">
        <v>0</v>
      </c>
      <c r="E503" s="134"/>
      <c r="F503" s="134">
        <v>0</v>
      </c>
      <c r="G503" s="177">
        <f t="shared" ref="G503:L503" si="323">SUM(G504:G507)</f>
        <v>2533.4399999999996</v>
      </c>
      <c r="H503" s="177">
        <f t="shared" si="323"/>
        <v>288.75</v>
      </c>
      <c r="I503" s="177">
        <f t="shared" si="323"/>
        <v>2822.1899999999996</v>
      </c>
      <c r="J503" s="177">
        <f t="shared" si="323"/>
        <v>630.06000000000006</v>
      </c>
      <c r="K503" s="177">
        <f t="shared" si="323"/>
        <v>3452.2499999999995</v>
      </c>
      <c r="L503" s="177">
        <f t="shared" si="323"/>
        <v>3.577090986969237E-2</v>
      </c>
    </row>
    <row r="504" spans="1:12" s="38" customFormat="1" ht="30" customHeight="1">
      <c r="A504" s="135" t="s">
        <v>832</v>
      </c>
      <c r="B504" s="270" t="s">
        <v>1976</v>
      </c>
      <c r="C504" s="89" t="s">
        <v>1514</v>
      </c>
      <c r="D504" s="136">
        <v>1</v>
      </c>
      <c r="E504" s="187">
        <v>1641.56</v>
      </c>
      <c r="F504" s="187">
        <v>156.07999999999998</v>
      </c>
      <c r="G504" s="39">
        <f>ROUND(D504*E504,2)</f>
        <v>1641.56</v>
      </c>
      <c r="H504" s="39">
        <f>ROUND(D504*F504,2)</f>
        <v>156.08000000000001</v>
      </c>
      <c r="I504" s="39">
        <f>G504+H504</f>
        <v>1797.6399999999999</v>
      </c>
      <c r="J504" s="39">
        <f>ROUND($J$15*I504,2)</f>
        <v>401.33</v>
      </c>
      <c r="K504" s="39">
        <f>I504+J504</f>
        <v>2198.9699999999998</v>
      </c>
      <c r="L504" s="92">
        <f>K504/$K$1201*100</f>
        <v>2.2784896133292036E-2</v>
      </c>
    </row>
    <row r="505" spans="1:12" s="38" customFormat="1" ht="30" customHeight="1">
      <c r="A505" s="135" t="s">
        <v>833</v>
      </c>
      <c r="B505" s="270" t="s">
        <v>1977</v>
      </c>
      <c r="C505" s="89" t="s">
        <v>1514</v>
      </c>
      <c r="D505" s="136">
        <v>1</v>
      </c>
      <c r="E505" s="187">
        <v>138.512</v>
      </c>
      <c r="F505" s="187">
        <v>31.216000000000001</v>
      </c>
      <c r="G505" s="39">
        <f>ROUND(D505*E505,2)</f>
        <v>138.51</v>
      </c>
      <c r="H505" s="39">
        <f>ROUND(D505*F505,2)</f>
        <v>31.22</v>
      </c>
      <c r="I505" s="39">
        <f>G505+H505</f>
        <v>169.73</v>
      </c>
      <c r="J505" s="39">
        <f>ROUND($J$15*I505,2)</f>
        <v>37.89</v>
      </c>
      <c r="K505" s="39">
        <f>I505+J505</f>
        <v>207.62</v>
      </c>
      <c r="L505" s="92">
        <f>K505/$K$1201*100</f>
        <v>2.1512799788965258E-3</v>
      </c>
    </row>
    <row r="506" spans="1:12" s="38" customFormat="1" ht="30" customHeight="1">
      <c r="A506" s="135" t="s">
        <v>834</v>
      </c>
      <c r="B506" s="270" t="s">
        <v>1978</v>
      </c>
      <c r="C506" s="89" t="s">
        <v>1514</v>
      </c>
      <c r="D506" s="136">
        <v>1</v>
      </c>
      <c r="E506" s="187">
        <v>491.89599999999996</v>
      </c>
      <c r="F506" s="187">
        <v>54.628</v>
      </c>
      <c r="G506" s="39">
        <f>ROUND(D506*E506,2)</f>
        <v>491.9</v>
      </c>
      <c r="H506" s="39">
        <f>ROUND(D506*F506,2)</f>
        <v>54.63</v>
      </c>
      <c r="I506" s="39">
        <f>G506+H506</f>
        <v>546.53</v>
      </c>
      <c r="J506" s="39">
        <f>ROUND($J$15*I506,2)</f>
        <v>122.01</v>
      </c>
      <c r="K506" s="39">
        <f>I506+J506</f>
        <v>668.54</v>
      </c>
      <c r="L506" s="92">
        <f>K506/$K$1201*100</f>
        <v>6.9271588338863464E-3</v>
      </c>
    </row>
    <row r="507" spans="1:12" s="38" customFormat="1" ht="30" customHeight="1">
      <c r="A507" s="135" t="s">
        <v>835</v>
      </c>
      <c r="B507" s="270" t="s">
        <v>1979</v>
      </c>
      <c r="C507" s="89" t="s">
        <v>1514</v>
      </c>
      <c r="D507" s="136">
        <v>1</v>
      </c>
      <c r="E507" s="187">
        <v>261.46800000000002</v>
      </c>
      <c r="F507" s="187">
        <v>46.823999999999998</v>
      </c>
      <c r="G507" s="39">
        <f>ROUND(D507*E507,2)</f>
        <v>261.47000000000003</v>
      </c>
      <c r="H507" s="39">
        <f>ROUND(D507*F507,2)</f>
        <v>46.82</v>
      </c>
      <c r="I507" s="39">
        <f>G507+H507</f>
        <v>308.29000000000002</v>
      </c>
      <c r="J507" s="39">
        <f>ROUND($J$15*I507,2)</f>
        <v>68.83</v>
      </c>
      <c r="K507" s="39">
        <f>I507+J507</f>
        <v>377.12</v>
      </c>
      <c r="L507" s="92">
        <f>K507/$K$1201*100</f>
        <v>3.9075749236174634E-3</v>
      </c>
    </row>
    <row r="508" spans="1:12" s="38" customFormat="1" ht="30" customHeight="1">
      <c r="A508" s="181" t="s">
        <v>836</v>
      </c>
      <c r="B508" s="160" t="s">
        <v>212</v>
      </c>
      <c r="C508" s="134"/>
      <c r="D508" s="134">
        <v>0</v>
      </c>
      <c r="E508" s="134"/>
      <c r="F508" s="134">
        <v>0</v>
      </c>
      <c r="G508" s="177">
        <f t="shared" ref="G508:L508" si="324">SUM(G509:G544)</f>
        <v>151888.68</v>
      </c>
      <c r="H508" s="177">
        <f t="shared" si="324"/>
        <v>9835.1299999999956</v>
      </c>
      <c r="I508" s="177">
        <f t="shared" si="324"/>
        <v>161723.81</v>
      </c>
      <c r="J508" s="177">
        <f t="shared" si="324"/>
        <v>36105.020000000004</v>
      </c>
      <c r="K508" s="177">
        <f t="shared" si="324"/>
        <v>197828.82999999996</v>
      </c>
      <c r="L508" s="177">
        <f t="shared" si="324"/>
        <v>2.049827575510665</v>
      </c>
    </row>
    <row r="509" spans="1:12" s="38" customFormat="1" ht="30" customHeight="1">
      <c r="A509" s="135" t="s">
        <v>837</v>
      </c>
      <c r="B509" s="270" t="s">
        <v>1980</v>
      </c>
      <c r="C509" s="89" t="s">
        <v>1514</v>
      </c>
      <c r="D509" s="136">
        <v>5</v>
      </c>
      <c r="E509" s="187">
        <v>40.020000000000003</v>
      </c>
      <c r="F509" s="187">
        <v>4.08</v>
      </c>
      <c r="G509" s="39">
        <f t="shared" ref="G509:G544" si="325">ROUND(D509*E509,2)</f>
        <v>200.1</v>
      </c>
      <c r="H509" s="39">
        <f t="shared" ref="H509:H544" si="326">ROUND(D509*F509,2)</f>
        <v>20.399999999999999</v>
      </c>
      <c r="I509" s="39">
        <f t="shared" ref="I509:I544" si="327">G509+H509</f>
        <v>220.5</v>
      </c>
      <c r="J509" s="39">
        <f t="shared" ref="J509:J544" si="328">ROUND($J$15*I509,2)</f>
        <v>49.23</v>
      </c>
      <c r="K509" s="39">
        <f t="shared" ref="K509:K544" si="329">I509+J509</f>
        <v>269.73</v>
      </c>
      <c r="L509" s="92">
        <f t="shared" ref="L509:L544" si="330">K509/$K$1201*100</f>
        <v>2.7948403270771599E-3</v>
      </c>
    </row>
    <row r="510" spans="1:12" s="38" customFormat="1" ht="30" customHeight="1">
      <c r="A510" s="135" t="s">
        <v>838</v>
      </c>
      <c r="B510" s="270" t="s">
        <v>1981</v>
      </c>
      <c r="C510" s="89" t="s">
        <v>1517</v>
      </c>
      <c r="D510" s="136">
        <v>10</v>
      </c>
      <c r="E510" s="187">
        <v>814.07197699999995</v>
      </c>
      <c r="F510" s="187">
        <v>226.82469399999999</v>
      </c>
      <c r="G510" s="39">
        <f t="shared" si="325"/>
        <v>8140.72</v>
      </c>
      <c r="H510" s="39">
        <f t="shared" si="326"/>
        <v>2268.25</v>
      </c>
      <c r="I510" s="39">
        <f t="shared" si="327"/>
        <v>10408.970000000001</v>
      </c>
      <c r="J510" s="39">
        <f t="shared" si="328"/>
        <v>2323.81</v>
      </c>
      <c r="K510" s="39">
        <f t="shared" si="329"/>
        <v>12732.78</v>
      </c>
      <c r="L510" s="92">
        <f t="shared" si="330"/>
        <v>0.13193225455011129</v>
      </c>
    </row>
    <row r="511" spans="1:12" s="38" customFormat="1" ht="30" customHeight="1">
      <c r="A511" s="135" t="s">
        <v>839</v>
      </c>
      <c r="B511" s="270" t="s">
        <v>1982</v>
      </c>
      <c r="C511" s="89" t="s">
        <v>1517</v>
      </c>
      <c r="D511" s="136">
        <v>10</v>
      </c>
      <c r="E511" s="187">
        <v>607.46293199999991</v>
      </c>
      <c r="F511" s="187">
        <v>84.326118999999991</v>
      </c>
      <c r="G511" s="39">
        <f t="shared" si="325"/>
        <v>6074.63</v>
      </c>
      <c r="H511" s="39">
        <f t="shared" si="326"/>
        <v>843.26</v>
      </c>
      <c r="I511" s="39">
        <f t="shared" si="327"/>
        <v>6917.89</v>
      </c>
      <c r="J511" s="39">
        <f t="shared" si="328"/>
        <v>1544.43</v>
      </c>
      <c r="K511" s="39">
        <f t="shared" si="329"/>
        <v>8462.32</v>
      </c>
      <c r="L511" s="92">
        <f t="shared" si="330"/>
        <v>8.7683361867910828E-2</v>
      </c>
    </row>
    <row r="512" spans="1:12" s="42" customFormat="1" ht="35.1" customHeight="1">
      <c r="A512" s="135" t="s">
        <v>840</v>
      </c>
      <c r="B512" s="270" t="s">
        <v>1983</v>
      </c>
      <c r="C512" s="89" t="s">
        <v>1514</v>
      </c>
      <c r="D512" s="136">
        <v>20</v>
      </c>
      <c r="E512" s="187">
        <v>608.65</v>
      </c>
      <c r="F512" s="187">
        <v>16.87</v>
      </c>
      <c r="G512" s="39">
        <f t="shared" si="325"/>
        <v>12173</v>
      </c>
      <c r="H512" s="39">
        <f t="shared" si="326"/>
        <v>337.4</v>
      </c>
      <c r="I512" s="39">
        <f t="shared" si="327"/>
        <v>12510.4</v>
      </c>
      <c r="J512" s="39">
        <f t="shared" si="328"/>
        <v>2792.96</v>
      </c>
      <c r="K512" s="39">
        <f t="shared" si="329"/>
        <v>15303.36</v>
      </c>
      <c r="L512" s="92">
        <f t="shared" si="330"/>
        <v>0.15856763306928973</v>
      </c>
    </row>
    <row r="513" spans="1:12" s="38" customFormat="1" ht="35.1" customHeight="1">
      <c r="A513" s="135" t="s">
        <v>841</v>
      </c>
      <c r="B513" s="270" t="s">
        <v>1984</v>
      </c>
      <c r="C513" s="89" t="s">
        <v>1514</v>
      </c>
      <c r="D513" s="136">
        <v>20</v>
      </c>
      <c r="E513" s="187">
        <v>312.77</v>
      </c>
      <c r="F513" s="187">
        <v>25.32</v>
      </c>
      <c r="G513" s="39">
        <f t="shared" si="325"/>
        <v>6255.4</v>
      </c>
      <c r="H513" s="39">
        <f t="shared" si="326"/>
        <v>506.4</v>
      </c>
      <c r="I513" s="39">
        <f t="shared" si="327"/>
        <v>6761.7999999999993</v>
      </c>
      <c r="J513" s="39">
        <f t="shared" si="328"/>
        <v>1509.58</v>
      </c>
      <c r="K513" s="39">
        <f t="shared" si="329"/>
        <v>8271.3799999999992</v>
      </c>
      <c r="L513" s="92">
        <f t="shared" si="330"/>
        <v>8.5704913745521347E-2</v>
      </c>
    </row>
    <row r="514" spans="1:12" ht="35.1" customHeight="1">
      <c r="A514" s="135" t="s">
        <v>842</v>
      </c>
      <c r="B514" s="270" t="s">
        <v>1985</v>
      </c>
      <c r="C514" s="89" t="s">
        <v>1514</v>
      </c>
      <c r="D514" s="136">
        <v>20</v>
      </c>
      <c r="E514" s="187">
        <v>333.32</v>
      </c>
      <c r="F514" s="187">
        <v>25.32</v>
      </c>
      <c r="G514" s="39">
        <f t="shared" si="325"/>
        <v>6666.4</v>
      </c>
      <c r="H514" s="39">
        <f t="shared" si="326"/>
        <v>506.4</v>
      </c>
      <c r="I514" s="39">
        <f t="shared" si="327"/>
        <v>7172.7999999999993</v>
      </c>
      <c r="J514" s="39">
        <f t="shared" si="328"/>
        <v>1601.34</v>
      </c>
      <c r="K514" s="39">
        <f t="shared" si="329"/>
        <v>8774.14</v>
      </c>
      <c r="L514" s="92">
        <f t="shared" si="330"/>
        <v>9.0914322868871786E-2</v>
      </c>
    </row>
    <row r="515" spans="1:12" s="38" customFormat="1" ht="35.1" customHeight="1">
      <c r="A515" s="135" t="s">
        <v>843</v>
      </c>
      <c r="B515" s="270" t="s">
        <v>1986</v>
      </c>
      <c r="C515" s="89" t="s">
        <v>1514</v>
      </c>
      <c r="D515" s="136">
        <v>20</v>
      </c>
      <c r="E515" s="187">
        <v>346.99</v>
      </c>
      <c r="F515" s="187">
        <v>25.32</v>
      </c>
      <c r="G515" s="39">
        <f t="shared" si="325"/>
        <v>6939.8</v>
      </c>
      <c r="H515" s="39">
        <f t="shared" si="326"/>
        <v>506.4</v>
      </c>
      <c r="I515" s="39">
        <f t="shared" si="327"/>
        <v>7446.2</v>
      </c>
      <c r="J515" s="39">
        <f t="shared" si="328"/>
        <v>1662.37</v>
      </c>
      <c r="K515" s="39">
        <f t="shared" si="329"/>
        <v>9108.57</v>
      </c>
      <c r="L515" s="92">
        <f t="shared" si="330"/>
        <v>9.4379560145349803E-2</v>
      </c>
    </row>
    <row r="516" spans="1:12" s="38" customFormat="1" ht="30" customHeight="1">
      <c r="A516" s="135" t="s">
        <v>844</v>
      </c>
      <c r="B516" s="270" t="s">
        <v>1987</v>
      </c>
      <c r="C516" s="89" t="s">
        <v>1514</v>
      </c>
      <c r="D516" s="136">
        <v>20</v>
      </c>
      <c r="E516" s="187">
        <v>81.186000000000007</v>
      </c>
      <c r="F516" s="187">
        <v>24.155999999999999</v>
      </c>
      <c r="G516" s="39">
        <f t="shared" si="325"/>
        <v>1623.72</v>
      </c>
      <c r="H516" s="39">
        <f t="shared" si="326"/>
        <v>483.12</v>
      </c>
      <c r="I516" s="39">
        <f t="shared" si="327"/>
        <v>2106.84</v>
      </c>
      <c r="J516" s="39">
        <f t="shared" si="328"/>
        <v>470.35</v>
      </c>
      <c r="K516" s="39">
        <f t="shared" si="329"/>
        <v>2577.19</v>
      </c>
      <c r="L516" s="92">
        <f t="shared" si="330"/>
        <v>2.6703868841211526E-2</v>
      </c>
    </row>
    <row r="517" spans="1:12" ht="30" customHeight="1">
      <c r="A517" s="135" t="s">
        <v>845</v>
      </c>
      <c r="B517" s="270" t="s">
        <v>1988</v>
      </c>
      <c r="C517" s="89" t="s">
        <v>1514</v>
      </c>
      <c r="D517" s="136">
        <v>2</v>
      </c>
      <c r="E517" s="187">
        <v>124.57</v>
      </c>
      <c r="F517" s="187">
        <v>23.61</v>
      </c>
      <c r="G517" s="39">
        <f t="shared" si="325"/>
        <v>249.14</v>
      </c>
      <c r="H517" s="39">
        <f t="shared" si="326"/>
        <v>47.22</v>
      </c>
      <c r="I517" s="39">
        <f t="shared" si="327"/>
        <v>296.36</v>
      </c>
      <c r="J517" s="39">
        <f t="shared" si="328"/>
        <v>66.16</v>
      </c>
      <c r="K517" s="39">
        <f t="shared" si="329"/>
        <v>362.52</v>
      </c>
      <c r="L517" s="92">
        <f t="shared" si="330"/>
        <v>3.7562952410633292E-3</v>
      </c>
    </row>
    <row r="518" spans="1:12" ht="30" customHeight="1">
      <c r="A518" s="135" t="s">
        <v>846</v>
      </c>
      <c r="B518" s="270" t="s">
        <v>1989</v>
      </c>
      <c r="C518" s="89" t="s">
        <v>1514</v>
      </c>
      <c r="D518" s="136">
        <v>1</v>
      </c>
      <c r="E518" s="187">
        <v>187.93</v>
      </c>
      <c r="F518" s="187">
        <v>13.32</v>
      </c>
      <c r="G518" s="39">
        <f>ROUND(D518*E518,2)</f>
        <v>187.93</v>
      </c>
      <c r="H518" s="39">
        <f>ROUND(D518*F518,2)</f>
        <v>13.32</v>
      </c>
      <c r="I518" s="39">
        <f>G518+H518</f>
        <v>201.25</v>
      </c>
      <c r="J518" s="39">
        <f t="shared" si="328"/>
        <v>44.93</v>
      </c>
      <c r="K518" s="39">
        <f>I518+J518</f>
        <v>246.18</v>
      </c>
      <c r="L518" s="92">
        <f t="shared" si="330"/>
        <v>2.5508241267929231E-3</v>
      </c>
    </row>
    <row r="519" spans="1:12" s="38" customFormat="1" ht="30" customHeight="1">
      <c r="A519" s="135" t="s">
        <v>847</v>
      </c>
      <c r="B519" s="270" t="s">
        <v>1990</v>
      </c>
      <c r="C519" s="89" t="s">
        <v>1514</v>
      </c>
      <c r="D519" s="136">
        <v>1</v>
      </c>
      <c r="E519" s="187">
        <v>1003.48</v>
      </c>
      <c r="F519" s="187">
        <v>20.13</v>
      </c>
      <c r="G519" s="39">
        <f t="shared" si="325"/>
        <v>1003.48</v>
      </c>
      <c r="H519" s="39">
        <f t="shared" si="326"/>
        <v>20.13</v>
      </c>
      <c r="I519" s="39">
        <f t="shared" si="327"/>
        <v>1023.61</v>
      </c>
      <c r="J519" s="39">
        <f t="shared" si="328"/>
        <v>228.52</v>
      </c>
      <c r="K519" s="39">
        <f t="shared" si="329"/>
        <v>1252.1300000000001</v>
      </c>
      <c r="L519" s="92">
        <f t="shared" si="330"/>
        <v>1.2974097870993675E-2</v>
      </c>
    </row>
    <row r="520" spans="1:12" s="38" customFormat="1" ht="43.5" customHeight="1">
      <c r="A520" s="135" t="s">
        <v>848</v>
      </c>
      <c r="B520" s="270" t="s">
        <v>1991</v>
      </c>
      <c r="C520" s="89" t="s">
        <v>1514</v>
      </c>
      <c r="D520" s="136">
        <v>1</v>
      </c>
      <c r="E520" s="187">
        <v>47.86</v>
      </c>
      <c r="F520" s="187">
        <v>20.13</v>
      </c>
      <c r="G520" s="39">
        <f t="shared" si="325"/>
        <v>47.86</v>
      </c>
      <c r="H520" s="39">
        <f t="shared" si="326"/>
        <v>20.13</v>
      </c>
      <c r="I520" s="39">
        <f t="shared" si="327"/>
        <v>67.989999999999995</v>
      </c>
      <c r="J520" s="39">
        <f t="shared" si="328"/>
        <v>15.18</v>
      </c>
      <c r="K520" s="39">
        <f t="shared" si="329"/>
        <v>83.169999999999987</v>
      </c>
      <c r="L520" s="92">
        <f t="shared" si="330"/>
        <v>8.617761094539256E-4</v>
      </c>
    </row>
    <row r="521" spans="1:12" ht="30" customHeight="1">
      <c r="A521" s="135" t="s">
        <v>849</v>
      </c>
      <c r="B521" s="270" t="s">
        <v>1992</v>
      </c>
      <c r="C521" s="89" t="s">
        <v>1514</v>
      </c>
      <c r="D521" s="136">
        <v>1</v>
      </c>
      <c r="E521" s="187">
        <v>47.86</v>
      </c>
      <c r="F521" s="187">
        <v>20.13</v>
      </c>
      <c r="G521" s="39">
        <f t="shared" si="325"/>
        <v>47.86</v>
      </c>
      <c r="H521" s="39">
        <f t="shared" si="326"/>
        <v>20.13</v>
      </c>
      <c r="I521" s="39">
        <f t="shared" si="327"/>
        <v>67.989999999999995</v>
      </c>
      <c r="J521" s="39">
        <f t="shared" si="328"/>
        <v>15.18</v>
      </c>
      <c r="K521" s="39">
        <f t="shared" si="329"/>
        <v>83.169999999999987</v>
      </c>
      <c r="L521" s="92">
        <f t="shared" si="330"/>
        <v>8.617761094539256E-4</v>
      </c>
    </row>
    <row r="522" spans="1:12" s="38" customFormat="1" ht="30" customHeight="1">
      <c r="A522" s="135" t="s">
        <v>850</v>
      </c>
      <c r="B522" s="270" t="s">
        <v>1993</v>
      </c>
      <c r="C522" s="89" t="s">
        <v>1514</v>
      </c>
      <c r="D522" s="136">
        <v>5</v>
      </c>
      <c r="E522" s="187">
        <v>347.95</v>
      </c>
      <c r="F522" s="187">
        <v>61.08</v>
      </c>
      <c r="G522" s="39">
        <f t="shared" si="325"/>
        <v>1739.75</v>
      </c>
      <c r="H522" s="39">
        <f t="shared" si="326"/>
        <v>305.39999999999998</v>
      </c>
      <c r="I522" s="39">
        <f t="shared" si="327"/>
        <v>2045.15</v>
      </c>
      <c r="J522" s="39">
        <f t="shared" si="328"/>
        <v>456.58</v>
      </c>
      <c r="K522" s="39">
        <f t="shared" si="329"/>
        <v>2501.73</v>
      </c>
      <c r="L522" s="92">
        <f t="shared" si="330"/>
        <v>2.5921980838092697E-2</v>
      </c>
    </row>
    <row r="523" spans="1:12" s="38" customFormat="1" ht="30" customHeight="1">
      <c r="A523" s="135" t="s">
        <v>851</v>
      </c>
      <c r="B523" s="270" t="s">
        <v>1994</v>
      </c>
      <c r="C523" s="89" t="s">
        <v>1514</v>
      </c>
      <c r="D523" s="136">
        <v>5</v>
      </c>
      <c r="E523" s="187">
        <v>62.4</v>
      </c>
      <c r="F523" s="187">
        <v>4.05</v>
      </c>
      <c r="G523" s="39">
        <f t="shared" si="325"/>
        <v>312</v>
      </c>
      <c r="H523" s="39">
        <f t="shared" si="326"/>
        <v>20.25</v>
      </c>
      <c r="I523" s="39">
        <f t="shared" si="327"/>
        <v>332.25</v>
      </c>
      <c r="J523" s="39">
        <f t="shared" si="328"/>
        <v>74.180000000000007</v>
      </c>
      <c r="K523" s="39">
        <f t="shared" si="329"/>
        <v>406.43</v>
      </c>
      <c r="L523" s="92">
        <f t="shared" si="330"/>
        <v>4.2112740671559337E-3</v>
      </c>
    </row>
    <row r="524" spans="1:12" ht="30" customHeight="1">
      <c r="A524" s="135" t="s">
        <v>852</v>
      </c>
      <c r="B524" s="270" t="s">
        <v>1995</v>
      </c>
      <c r="C524" s="89" t="s">
        <v>1523</v>
      </c>
      <c r="D524" s="136">
        <v>10</v>
      </c>
      <c r="E524" s="187">
        <v>334.74</v>
      </c>
      <c r="F524" s="187">
        <v>47.94</v>
      </c>
      <c r="G524" s="39">
        <f t="shared" si="325"/>
        <v>3347.4</v>
      </c>
      <c r="H524" s="39">
        <f t="shared" si="326"/>
        <v>479.4</v>
      </c>
      <c r="I524" s="39">
        <f t="shared" si="327"/>
        <v>3826.8</v>
      </c>
      <c r="J524" s="39">
        <f t="shared" si="328"/>
        <v>854.34</v>
      </c>
      <c r="K524" s="39">
        <f t="shared" si="329"/>
        <v>4681.1400000000003</v>
      </c>
      <c r="L524" s="92">
        <f t="shared" si="330"/>
        <v>4.8504203643250574E-2</v>
      </c>
    </row>
    <row r="525" spans="1:12" s="38" customFormat="1" ht="30" customHeight="1">
      <c r="A525" s="135" t="s">
        <v>853</v>
      </c>
      <c r="B525" s="270" t="s">
        <v>1996</v>
      </c>
      <c r="C525" s="89" t="s">
        <v>1514</v>
      </c>
      <c r="D525" s="136">
        <v>5</v>
      </c>
      <c r="E525" s="187">
        <v>699.502657</v>
      </c>
      <c r="F525" s="187">
        <v>41.987527999999998</v>
      </c>
      <c r="G525" s="39">
        <f t="shared" si="325"/>
        <v>3497.51</v>
      </c>
      <c r="H525" s="39">
        <f t="shared" si="326"/>
        <v>209.94</v>
      </c>
      <c r="I525" s="39">
        <f t="shared" si="327"/>
        <v>3707.4500000000003</v>
      </c>
      <c r="J525" s="39">
        <f t="shared" si="328"/>
        <v>827.69</v>
      </c>
      <c r="K525" s="39">
        <f t="shared" si="329"/>
        <v>4535.1400000000003</v>
      </c>
      <c r="L525" s="92">
        <f t="shared" si="330"/>
        <v>4.6991406817709226E-2</v>
      </c>
    </row>
    <row r="526" spans="1:12" s="38" customFormat="1" ht="30" customHeight="1">
      <c r="A526" s="135" t="s">
        <v>854</v>
      </c>
      <c r="B526" s="270" t="s">
        <v>1997</v>
      </c>
      <c r="C526" s="89" t="s">
        <v>1514</v>
      </c>
      <c r="D526" s="136">
        <v>2</v>
      </c>
      <c r="E526" s="187">
        <v>326.64</v>
      </c>
      <c r="F526" s="187">
        <v>41.97</v>
      </c>
      <c r="G526" s="39">
        <f t="shared" si="325"/>
        <v>653.28</v>
      </c>
      <c r="H526" s="39">
        <f t="shared" si="326"/>
        <v>83.94</v>
      </c>
      <c r="I526" s="39">
        <f t="shared" si="327"/>
        <v>737.22</v>
      </c>
      <c r="J526" s="39">
        <f t="shared" si="328"/>
        <v>164.59</v>
      </c>
      <c r="K526" s="39">
        <f t="shared" si="329"/>
        <v>901.81000000000006</v>
      </c>
      <c r="L526" s="92">
        <f t="shared" si="330"/>
        <v>9.3442144194618819E-3</v>
      </c>
    </row>
    <row r="527" spans="1:12" s="38" customFormat="1" ht="30" customHeight="1">
      <c r="A527" s="135" t="s">
        <v>855</v>
      </c>
      <c r="B527" s="270" t="s">
        <v>1998</v>
      </c>
      <c r="C527" s="89" t="s">
        <v>1514</v>
      </c>
      <c r="D527" s="136">
        <v>2</v>
      </c>
      <c r="E527" s="187">
        <v>966.14</v>
      </c>
      <c r="F527" s="187">
        <v>56.5</v>
      </c>
      <c r="G527" s="39">
        <f t="shared" si="325"/>
        <v>1932.28</v>
      </c>
      <c r="H527" s="39">
        <f t="shared" si="326"/>
        <v>113</v>
      </c>
      <c r="I527" s="39">
        <f t="shared" si="327"/>
        <v>2045.28</v>
      </c>
      <c r="J527" s="39">
        <f t="shared" si="328"/>
        <v>456.61</v>
      </c>
      <c r="K527" s="39">
        <f t="shared" si="329"/>
        <v>2501.89</v>
      </c>
      <c r="L527" s="92">
        <f t="shared" si="330"/>
        <v>2.5923638697627534E-2</v>
      </c>
    </row>
    <row r="528" spans="1:12" s="38" customFormat="1" ht="30" customHeight="1">
      <c r="A528" s="135" t="s">
        <v>856</v>
      </c>
      <c r="B528" s="270" t="s">
        <v>1999</v>
      </c>
      <c r="C528" s="89" t="s">
        <v>1514</v>
      </c>
      <c r="D528" s="136">
        <v>20</v>
      </c>
      <c r="E528" s="187">
        <v>357.98</v>
      </c>
      <c r="F528" s="187">
        <v>40.26</v>
      </c>
      <c r="G528" s="39">
        <f t="shared" si="325"/>
        <v>7159.6</v>
      </c>
      <c r="H528" s="39">
        <f t="shared" si="326"/>
        <v>805.2</v>
      </c>
      <c r="I528" s="39">
        <f t="shared" si="327"/>
        <v>7964.8</v>
      </c>
      <c r="J528" s="39">
        <f t="shared" si="328"/>
        <v>1778.15</v>
      </c>
      <c r="K528" s="39">
        <f t="shared" si="329"/>
        <v>9742.9500000000007</v>
      </c>
      <c r="L528" s="92">
        <f t="shared" si="330"/>
        <v>0.10095276596854787</v>
      </c>
    </row>
    <row r="529" spans="1:12" s="38" customFormat="1" ht="30" customHeight="1">
      <c r="A529" s="135" t="s">
        <v>857</v>
      </c>
      <c r="B529" s="270" t="s">
        <v>2000</v>
      </c>
      <c r="C529" s="89" t="s">
        <v>1514</v>
      </c>
      <c r="D529" s="136">
        <v>20</v>
      </c>
      <c r="E529" s="187">
        <v>312.77</v>
      </c>
      <c r="F529" s="187">
        <v>25.32</v>
      </c>
      <c r="G529" s="39">
        <f t="shared" si="325"/>
        <v>6255.4</v>
      </c>
      <c r="H529" s="39">
        <f t="shared" si="326"/>
        <v>506.4</v>
      </c>
      <c r="I529" s="39">
        <f t="shared" si="327"/>
        <v>6761.7999999999993</v>
      </c>
      <c r="J529" s="39">
        <f t="shared" si="328"/>
        <v>1509.58</v>
      </c>
      <c r="K529" s="39">
        <f t="shared" si="329"/>
        <v>8271.3799999999992</v>
      </c>
      <c r="L529" s="92">
        <f t="shared" si="330"/>
        <v>8.5704913745521347E-2</v>
      </c>
    </row>
    <row r="530" spans="1:12" s="42" customFormat="1" ht="30" customHeight="1">
      <c r="A530" s="135" t="s">
        <v>858</v>
      </c>
      <c r="B530" s="270" t="s">
        <v>2001</v>
      </c>
      <c r="C530" s="89" t="s">
        <v>1514</v>
      </c>
      <c r="D530" s="136">
        <v>1</v>
      </c>
      <c r="E530" s="187">
        <v>42.6</v>
      </c>
      <c r="F530" s="187">
        <v>8.43</v>
      </c>
      <c r="G530" s="39">
        <f t="shared" si="325"/>
        <v>42.6</v>
      </c>
      <c r="H530" s="39">
        <f t="shared" si="326"/>
        <v>8.43</v>
      </c>
      <c r="I530" s="39">
        <f t="shared" si="327"/>
        <v>51.03</v>
      </c>
      <c r="J530" s="39">
        <f t="shared" si="328"/>
        <v>11.39</v>
      </c>
      <c r="K530" s="39">
        <f t="shared" si="329"/>
        <v>62.42</v>
      </c>
      <c r="L530" s="92">
        <f t="shared" si="330"/>
        <v>6.4677245102938603E-4</v>
      </c>
    </row>
    <row r="531" spans="1:12" s="38" customFormat="1" ht="30" customHeight="1">
      <c r="A531" s="135" t="s">
        <v>859</v>
      </c>
      <c r="B531" s="270" t="s">
        <v>2002</v>
      </c>
      <c r="C531" s="89" t="s">
        <v>1514</v>
      </c>
      <c r="D531" s="136">
        <v>10</v>
      </c>
      <c r="E531" s="187">
        <v>245.95</v>
      </c>
      <c r="F531" s="187">
        <v>7.3</v>
      </c>
      <c r="G531" s="39">
        <f t="shared" si="325"/>
        <v>2459.5</v>
      </c>
      <c r="H531" s="39">
        <f t="shared" si="326"/>
        <v>73</v>
      </c>
      <c r="I531" s="39">
        <f t="shared" si="327"/>
        <v>2532.5</v>
      </c>
      <c r="J531" s="39">
        <f t="shared" si="328"/>
        <v>565.38</v>
      </c>
      <c r="K531" s="39">
        <f t="shared" si="329"/>
        <v>3097.88</v>
      </c>
      <c r="L531" s="92">
        <f t="shared" si="330"/>
        <v>3.2099061848684954E-2</v>
      </c>
    </row>
    <row r="532" spans="1:12" s="38" customFormat="1" ht="30" customHeight="1">
      <c r="A532" s="135" t="s">
        <v>860</v>
      </c>
      <c r="B532" s="270" t="s">
        <v>2003</v>
      </c>
      <c r="C532" s="89" t="s">
        <v>1514</v>
      </c>
      <c r="D532" s="136">
        <v>2</v>
      </c>
      <c r="E532" s="187">
        <v>873.99</v>
      </c>
      <c r="F532" s="187">
        <v>60.43</v>
      </c>
      <c r="G532" s="39">
        <f t="shared" si="325"/>
        <v>1747.98</v>
      </c>
      <c r="H532" s="39">
        <f t="shared" si="326"/>
        <v>120.86</v>
      </c>
      <c r="I532" s="39">
        <f t="shared" si="327"/>
        <v>1868.84</v>
      </c>
      <c r="J532" s="39">
        <f t="shared" si="328"/>
        <v>417.22</v>
      </c>
      <c r="K532" s="39">
        <f t="shared" si="329"/>
        <v>2286.06</v>
      </c>
      <c r="L532" s="92">
        <f t="shared" si="330"/>
        <v>2.3687289801349539E-2</v>
      </c>
    </row>
    <row r="533" spans="1:12" s="38" customFormat="1" ht="30" customHeight="1">
      <c r="A533" s="135" t="s">
        <v>861</v>
      </c>
      <c r="B533" s="270" t="s">
        <v>2004</v>
      </c>
      <c r="C533" s="89" t="s">
        <v>1514</v>
      </c>
      <c r="D533" s="136">
        <v>2</v>
      </c>
      <c r="E533" s="187">
        <v>97.97</v>
      </c>
      <c r="F533" s="187">
        <v>4.05</v>
      </c>
      <c r="G533" s="39">
        <f>ROUND(D533*E533,2)</f>
        <v>195.94</v>
      </c>
      <c r="H533" s="39">
        <f>ROUND(D533*F533,2)</f>
        <v>8.1</v>
      </c>
      <c r="I533" s="39">
        <f>G533+H533</f>
        <v>204.04</v>
      </c>
      <c r="J533" s="39">
        <f t="shared" si="328"/>
        <v>45.55</v>
      </c>
      <c r="K533" s="39">
        <f>I533+J533</f>
        <v>249.58999999999997</v>
      </c>
      <c r="L533" s="92">
        <f t="shared" si="330"/>
        <v>2.5861572581291964E-3</v>
      </c>
    </row>
    <row r="534" spans="1:12" s="38" customFormat="1" ht="30" customHeight="1">
      <c r="A534" s="135" t="s">
        <v>862</v>
      </c>
      <c r="B534" s="270" t="s">
        <v>2005</v>
      </c>
      <c r="C534" s="89" t="s">
        <v>1514</v>
      </c>
      <c r="D534" s="136">
        <v>20</v>
      </c>
      <c r="E534" s="187">
        <v>1153.9430000000002</v>
      </c>
      <c r="F534" s="187">
        <v>13.985999999999999</v>
      </c>
      <c r="G534" s="39">
        <f>ROUND(D534*E534,2)</f>
        <v>23078.86</v>
      </c>
      <c r="H534" s="39">
        <f>ROUND(D534*F534,2)</f>
        <v>279.72000000000003</v>
      </c>
      <c r="I534" s="39">
        <f>G534+H534</f>
        <v>23358.58</v>
      </c>
      <c r="J534" s="39">
        <f t="shared" si="328"/>
        <v>5214.83</v>
      </c>
      <c r="K534" s="39">
        <f>I534+J534</f>
        <v>28573.410000000003</v>
      </c>
      <c r="L534" s="92">
        <f t="shared" si="330"/>
        <v>0.29606687632117223</v>
      </c>
    </row>
    <row r="535" spans="1:12" s="38" customFormat="1" ht="30" customHeight="1">
      <c r="A535" s="135" t="s">
        <v>863</v>
      </c>
      <c r="B535" s="270" t="s">
        <v>2006</v>
      </c>
      <c r="C535" s="89" t="s">
        <v>1514</v>
      </c>
      <c r="D535" s="136">
        <v>2</v>
      </c>
      <c r="E535" s="187">
        <v>1841.27</v>
      </c>
      <c r="F535" s="187">
        <v>17.23</v>
      </c>
      <c r="G535" s="39">
        <f t="shared" si="325"/>
        <v>3682.54</v>
      </c>
      <c r="H535" s="39">
        <f t="shared" si="326"/>
        <v>34.46</v>
      </c>
      <c r="I535" s="39">
        <f t="shared" si="327"/>
        <v>3717</v>
      </c>
      <c r="J535" s="39">
        <f t="shared" si="328"/>
        <v>829.82</v>
      </c>
      <c r="K535" s="39">
        <f t="shared" si="329"/>
        <v>4546.82</v>
      </c>
      <c r="L535" s="92">
        <f t="shared" si="330"/>
        <v>4.7112430563752528E-2</v>
      </c>
    </row>
    <row r="536" spans="1:12" s="43" customFormat="1" ht="35.1" customHeight="1">
      <c r="A536" s="135" t="s">
        <v>864</v>
      </c>
      <c r="B536" s="270" t="s">
        <v>2007</v>
      </c>
      <c r="C536" s="89" t="s">
        <v>1514</v>
      </c>
      <c r="D536" s="136">
        <v>5</v>
      </c>
      <c r="E536" s="187">
        <v>146.02000000000001</v>
      </c>
      <c r="F536" s="187">
        <v>2.5499999999999998</v>
      </c>
      <c r="G536" s="39">
        <f t="shared" si="325"/>
        <v>730.1</v>
      </c>
      <c r="H536" s="39">
        <f t="shared" si="326"/>
        <v>12.75</v>
      </c>
      <c r="I536" s="39">
        <f t="shared" si="327"/>
        <v>742.85</v>
      </c>
      <c r="J536" s="39">
        <f t="shared" si="328"/>
        <v>165.84</v>
      </c>
      <c r="K536" s="39">
        <f t="shared" si="329"/>
        <v>908.69</v>
      </c>
      <c r="L536" s="92">
        <f t="shared" si="330"/>
        <v>9.4155023794599939E-3</v>
      </c>
    </row>
    <row r="537" spans="1:12" s="38" customFormat="1" ht="35.1" customHeight="1">
      <c r="A537" s="135" t="s">
        <v>865</v>
      </c>
      <c r="B537" s="270" t="s">
        <v>2008</v>
      </c>
      <c r="C537" s="89" t="s">
        <v>1514</v>
      </c>
      <c r="D537" s="136">
        <v>5</v>
      </c>
      <c r="E537" s="187">
        <v>156.65300000000002</v>
      </c>
      <c r="F537" s="187">
        <v>13.985999999999999</v>
      </c>
      <c r="G537" s="39">
        <f t="shared" si="325"/>
        <v>783.27</v>
      </c>
      <c r="H537" s="39">
        <f t="shared" si="326"/>
        <v>69.930000000000007</v>
      </c>
      <c r="I537" s="39">
        <f t="shared" si="327"/>
        <v>853.2</v>
      </c>
      <c r="J537" s="39">
        <f t="shared" si="328"/>
        <v>190.48</v>
      </c>
      <c r="K537" s="39">
        <f t="shared" si="329"/>
        <v>1043.68</v>
      </c>
      <c r="L537" s="92">
        <f t="shared" si="330"/>
        <v>1.0814217745760168E-2</v>
      </c>
    </row>
    <row r="538" spans="1:12" s="43" customFormat="1" ht="35.1" customHeight="1">
      <c r="A538" s="135" t="s">
        <v>866</v>
      </c>
      <c r="B538" s="270" t="s">
        <v>2009</v>
      </c>
      <c r="C538" s="89" t="s">
        <v>1514</v>
      </c>
      <c r="D538" s="136">
        <v>5</v>
      </c>
      <c r="E538" s="187">
        <v>129.61000000000001</v>
      </c>
      <c r="F538" s="187">
        <v>3.09</v>
      </c>
      <c r="G538" s="39">
        <f t="shared" si="325"/>
        <v>648.04999999999995</v>
      </c>
      <c r="H538" s="39">
        <f t="shared" si="326"/>
        <v>15.45</v>
      </c>
      <c r="I538" s="39">
        <f t="shared" si="327"/>
        <v>663.5</v>
      </c>
      <c r="J538" s="39">
        <f t="shared" si="328"/>
        <v>148.13</v>
      </c>
      <c r="K538" s="39">
        <f t="shared" si="329"/>
        <v>811.63</v>
      </c>
      <c r="L538" s="92">
        <f t="shared" si="330"/>
        <v>8.409803339137786E-3</v>
      </c>
    </row>
    <row r="539" spans="1:12" s="43" customFormat="1" ht="35.1" customHeight="1">
      <c r="A539" s="135" t="s">
        <v>867</v>
      </c>
      <c r="B539" s="270" t="s">
        <v>2010</v>
      </c>
      <c r="C539" s="89" t="s">
        <v>1514</v>
      </c>
      <c r="D539" s="136">
        <v>5</v>
      </c>
      <c r="E539" s="187">
        <v>359.24</v>
      </c>
      <c r="F539" s="187">
        <v>36.07</v>
      </c>
      <c r="G539" s="39">
        <f t="shared" si="325"/>
        <v>1796.2</v>
      </c>
      <c r="H539" s="39">
        <f t="shared" si="326"/>
        <v>180.35</v>
      </c>
      <c r="I539" s="39">
        <f t="shared" si="327"/>
        <v>1976.55</v>
      </c>
      <c r="J539" s="39">
        <f t="shared" si="328"/>
        <v>441.27</v>
      </c>
      <c r="K539" s="39">
        <f t="shared" si="329"/>
        <v>2417.8199999999997</v>
      </c>
      <c r="L539" s="92">
        <f t="shared" si="330"/>
        <v>2.5052537128290132E-2</v>
      </c>
    </row>
    <row r="540" spans="1:12" s="43" customFormat="1" ht="35.1" customHeight="1">
      <c r="A540" s="135" t="s">
        <v>868</v>
      </c>
      <c r="B540" s="270" t="s">
        <v>2011</v>
      </c>
      <c r="C540" s="89" t="s">
        <v>1514</v>
      </c>
      <c r="D540" s="136">
        <v>10</v>
      </c>
      <c r="E540" s="187">
        <v>957.37012900000013</v>
      </c>
      <c r="F540" s="187">
        <v>34.073315999999998</v>
      </c>
      <c r="G540" s="39">
        <f t="shared" si="325"/>
        <v>9573.7000000000007</v>
      </c>
      <c r="H540" s="39">
        <f t="shared" si="326"/>
        <v>340.73</v>
      </c>
      <c r="I540" s="39">
        <f t="shared" si="327"/>
        <v>9914.43</v>
      </c>
      <c r="J540" s="39">
        <f t="shared" si="328"/>
        <v>2213.41</v>
      </c>
      <c r="K540" s="39">
        <f t="shared" si="329"/>
        <v>12127.84</v>
      </c>
      <c r="L540" s="92">
        <f t="shared" si="330"/>
        <v>0.12566409488132377</v>
      </c>
    </row>
    <row r="541" spans="1:12" s="43" customFormat="1" ht="35.1" customHeight="1">
      <c r="A541" s="135" t="s">
        <v>869</v>
      </c>
      <c r="B541" s="270" t="s">
        <v>2012</v>
      </c>
      <c r="C541" s="89" t="s">
        <v>1514</v>
      </c>
      <c r="D541" s="136">
        <v>5</v>
      </c>
      <c r="E541" s="187">
        <v>532.94000000000005</v>
      </c>
      <c r="F541" s="187">
        <v>27.7</v>
      </c>
      <c r="G541" s="39">
        <f>ROUND(D541*E541,2)</f>
        <v>2664.7</v>
      </c>
      <c r="H541" s="39">
        <f>ROUND(D541*F541,2)</f>
        <v>138.5</v>
      </c>
      <c r="I541" s="39">
        <f>G541+H541</f>
        <v>2803.2</v>
      </c>
      <c r="J541" s="39">
        <f t="shared" si="328"/>
        <v>625.82000000000005</v>
      </c>
      <c r="K541" s="39">
        <f>I541+J541</f>
        <v>3429.02</v>
      </c>
      <c r="L541" s="92">
        <f t="shared" si="330"/>
        <v>3.5530209388477813E-2</v>
      </c>
    </row>
    <row r="542" spans="1:12" s="43" customFormat="1" ht="30" customHeight="1">
      <c r="A542" s="135" t="s">
        <v>870</v>
      </c>
      <c r="B542" s="270" t="s">
        <v>2013</v>
      </c>
      <c r="C542" s="89" t="s">
        <v>1514</v>
      </c>
      <c r="D542" s="39">
        <v>5</v>
      </c>
      <c r="E542" s="187">
        <v>286.07</v>
      </c>
      <c r="F542" s="187">
        <v>16.11</v>
      </c>
      <c r="G542" s="39">
        <f>ROUND(D542*E542,2)</f>
        <v>1430.35</v>
      </c>
      <c r="H542" s="39">
        <f>ROUND(D542*F542,2)</f>
        <v>80.55</v>
      </c>
      <c r="I542" s="39">
        <f>G542+H542</f>
        <v>1510.8999999999999</v>
      </c>
      <c r="J542" s="39">
        <f t="shared" si="328"/>
        <v>337.31</v>
      </c>
      <c r="K542" s="39">
        <f>I542+J542</f>
        <v>1848.2099999999998</v>
      </c>
      <c r="L542" s="92">
        <f t="shared" si="330"/>
        <v>1.9150453568039433E-2</v>
      </c>
    </row>
    <row r="543" spans="1:12" s="43" customFormat="1" ht="30" customHeight="1">
      <c r="A543" s="135" t="s">
        <v>871</v>
      </c>
      <c r="B543" s="270" t="s">
        <v>2014</v>
      </c>
      <c r="C543" s="89" t="s">
        <v>1514</v>
      </c>
      <c r="D543" s="39">
        <v>5</v>
      </c>
      <c r="E543" s="187">
        <v>2022.0418049999998</v>
      </c>
      <c r="F543" s="187">
        <v>23.747498</v>
      </c>
      <c r="G543" s="39">
        <f t="shared" si="325"/>
        <v>10110.209999999999</v>
      </c>
      <c r="H543" s="39">
        <f t="shared" si="326"/>
        <v>118.74</v>
      </c>
      <c r="I543" s="39">
        <f t="shared" si="327"/>
        <v>10228.949999999999</v>
      </c>
      <c r="J543" s="39">
        <f t="shared" si="328"/>
        <v>2283.62</v>
      </c>
      <c r="K543" s="39">
        <f t="shared" si="329"/>
        <v>12512.57</v>
      </c>
      <c r="L543" s="92">
        <f t="shared" si="330"/>
        <v>0.12965052174906705</v>
      </c>
    </row>
    <row r="544" spans="1:12" s="44" customFormat="1" ht="30" customHeight="1">
      <c r="A544" s="135" t="s">
        <v>872</v>
      </c>
      <c r="B544" s="270" t="s">
        <v>2015</v>
      </c>
      <c r="C544" s="89" t="s">
        <v>1514</v>
      </c>
      <c r="D544" s="136">
        <v>10</v>
      </c>
      <c r="E544" s="187">
        <v>1843.7418049999999</v>
      </c>
      <c r="F544" s="187">
        <v>23.747498</v>
      </c>
      <c r="G544" s="39">
        <f t="shared" si="325"/>
        <v>18437.419999999998</v>
      </c>
      <c r="H544" s="39">
        <f t="shared" si="326"/>
        <v>237.47</v>
      </c>
      <c r="I544" s="39">
        <f t="shared" si="327"/>
        <v>18674.89</v>
      </c>
      <c r="J544" s="39">
        <f t="shared" si="328"/>
        <v>4169.1899999999996</v>
      </c>
      <c r="K544" s="39">
        <f t="shared" si="329"/>
        <v>22844.079999999998</v>
      </c>
      <c r="L544" s="92">
        <f t="shared" si="330"/>
        <v>0.23670172401652317</v>
      </c>
    </row>
    <row r="545" spans="1:12" s="38" customFormat="1" ht="30" customHeight="1">
      <c r="A545" s="124" t="s">
        <v>125</v>
      </c>
      <c r="B545" s="127" t="s">
        <v>42</v>
      </c>
      <c r="C545" s="122"/>
      <c r="D545" s="122"/>
      <c r="E545" s="122"/>
      <c r="F545" s="122"/>
      <c r="G545" s="123">
        <f>SUM(G546:G621)/2</f>
        <v>133329.85999999999</v>
      </c>
      <c r="H545" s="123">
        <f t="shared" ref="H545:L545" si="331">SUM(H546:H621)/2</f>
        <v>17343.009999999987</v>
      </c>
      <c r="I545" s="123">
        <f t="shared" si="331"/>
        <v>150672.86999999997</v>
      </c>
      <c r="J545" s="123">
        <f t="shared" si="331"/>
        <v>33637.920000000013</v>
      </c>
      <c r="K545" s="123">
        <f t="shared" si="331"/>
        <v>184310.79000000007</v>
      </c>
      <c r="L545" s="123">
        <f t="shared" si="331"/>
        <v>1.9097587535960021</v>
      </c>
    </row>
    <row r="546" spans="1:12" s="38" customFormat="1" ht="30" customHeight="1">
      <c r="A546" s="181" t="s">
        <v>873</v>
      </c>
      <c r="B546" s="160" t="s">
        <v>195</v>
      </c>
      <c r="C546" s="134"/>
      <c r="D546" s="134"/>
      <c r="E546" s="134"/>
      <c r="F546" s="134"/>
      <c r="G546" s="177">
        <f t="shared" ref="G546:L546" si="332">SUM(G547:G554)</f>
        <v>46728.66</v>
      </c>
      <c r="H546" s="177">
        <f t="shared" si="332"/>
        <v>1229.0799999999997</v>
      </c>
      <c r="I546" s="177">
        <f t="shared" si="332"/>
        <v>47957.74</v>
      </c>
      <c r="J546" s="177">
        <f t="shared" si="332"/>
        <v>10706.63</v>
      </c>
      <c r="K546" s="177">
        <f t="shared" si="332"/>
        <v>58664.369999999995</v>
      </c>
      <c r="L546" s="177">
        <f t="shared" si="332"/>
        <v>0.60785803224919555</v>
      </c>
    </row>
    <row r="547" spans="1:12" s="38" customFormat="1" ht="30" customHeight="1">
      <c r="A547" s="135" t="s">
        <v>874</v>
      </c>
      <c r="B547" s="270" t="s">
        <v>2016</v>
      </c>
      <c r="C547" s="89" t="s">
        <v>1514</v>
      </c>
      <c r="D547" s="136">
        <v>10</v>
      </c>
      <c r="E547" s="187">
        <v>171.05745400000001</v>
      </c>
      <c r="F547" s="187">
        <v>16.850615999999999</v>
      </c>
      <c r="G547" s="39">
        <f t="shared" ref="G547:G554" si="333">ROUND(D547*E547,2)</f>
        <v>1710.57</v>
      </c>
      <c r="H547" s="39">
        <f t="shared" ref="H547:H554" si="334">ROUND(D547*F547,2)</f>
        <v>168.51</v>
      </c>
      <c r="I547" s="39">
        <f t="shared" ref="I547:I554" si="335">G547+H547</f>
        <v>1879.08</v>
      </c>
      <c r="J547" s="39">
        <f t="shared" ref="J547:J554" si="336">ROUND($J$15*I547,2)</f>
        <v>419.51</v>
      </c>
      <c r="K547" s="39">
        <f t="shared" ref="K547:K554" si="337">I547+J547</f>
        <v>2298.59</v>
      </c>
      <c r="L547" s="92">
        <f t="shared" ref="L547:L554" si="338">K547/$K$1201*100</f>
        <v>2.3817120926171685E-2</v>
      </c>
    </row>
    <row r="548" spans="1:12" s="38" customFormat="1" ht="30" customHeight="1">
      <c r="A548" s="135" t="s">
        <v>875</v>
      </c>
      <c r="B548" s="270" t="s">
        <v>2017</v>
      </c>
      <c r="C548" s="89" t="s">
        <v>1514</v>
      </c>
      <c r="D548" s="136">
        <v>10</v>
      </c>
      <c r="E548" s="187">
        <v>195.537454</v>
      </c>
      <c r="F548" s="187">
        <v>16.850615999999999</v>
      </c>
      <c r="G548" s="39">
        <f t="shared" si="333"/>
        <v>1955.37</v>
      </c>
      <c r="H548" s="39">
        <f t="shared" si="334"/>
        <v>168.51</v>
      </c>
      <c r="I548" s="39">
        <f t="shared" si="335"/>
        <v>2123.88</v>
      </c>
      <c r="J548" s="39">
        <f t="shared" si="336"/>
        <v>474.16</v>
      </c>
      <c r="K548" s="39">
        <f t="shared" si="337"/>
        <v>2598.04</v>
      </c>
      <c r="L548" s="92">
        <f t="shared" si="338"/>
        <v>2.6919908661845338E-2</v>
      </c>
    </row>
    <row r="549" spans="1:12" s="38" customFormat="1" ht="30" customHeight="1">
      <c r="A549" s="135" t="s">
        <v>876</v>
      </c>
      <c r="B549" s="270" t="s">
        <v>2018</v>
      </c>
      <c r="C549" s="89" t="s">
        <v>1514</v>
      </c>
      <c r="D549" s="136">
        <v>10</v>
      </c>
      <c r="E549" s="187">
        <v>296.63745399999999</v>
      </c>
      <c r="F549" s="187">
        <v>16.850615999999999</v>
      </c>
      <c r="G549" s="39">
        <f t="shared" si="333"/>
        <v>2966.37</v>
      </c>
      <c r="H549" s="39">
        <f t="shared" si="334"/>
        <v>168.51</v>
      </c>
      <c r="I549" s="39">
        <f t="shared" si="335"/>
        <v>3134.88</v>
      </c>
      <c r="J549" s="39">
        <f t="shared" si="336"/>
        <v>699.87</v>
      </c>
      <c r="K549" s="39">
        <f t="shared" si="337"/>
        <v>3834.75</v>
      </c>
      <c r="L549" s="92">
        <f t="shared" si="338"/>
        <v>3.9734230320168824E-2</v>
      </c>
    </row>
    <row r="550" spans="1:12" s="38" customFormat="1" ht="35.1" customHeight="1">
      <c r="A550" s="135" t="s">
        <v>877</v>
      </c>
      <c r="B550" s="270" t="s">
        <v>2019</v>
      </c>
      <c r="C550" s="89" t="s">
        <v>1514</v>
      </c>
      <c r="D550" s="136">
        <v>10</v>
      </c>
      <c r="E550" s="187">
        <v>154.71</v>
      </c>
      <c r="F550" s="187">
        <v>17.829999999999998</v>
      </c>
      <c r="G550" s="39">
        <f t="shared" si="333"/>
        <v>1547.1</v>
      </c>
      <c r="H550" s="39">
        <f t="shared" si="334"/>
        <v>178.3</v>
      </c>
      <c r="I550" s="39">
        <f t="shared" si="335"/>
        <v>1725.3999999999999</v>
      </c>
      <c r="J550" s="39">
        <f t="shared" si="336"/>
        <v>385.2</v>
      </c>
      <c r="K550" s="39">
        <f t="shared" si="337"/>
        <v>2110.6</v>
      </c>
      <c r="L550" s="92">
        <f t="shared" si="338"/>
        <v>2.1869239588955817E-2</v>
      </c>
    </row>
    <row r="551" spans="1:12" s="38" customFormat="1" ht="35.1" customHeight="1">
      <c r="A551" s="135" t="s">
        <v>878</v>
      </c>
      <c r="B551" s="270" t="s">
        <v>2020</v>
      </c>
      <c r="C551" s="89" t="s">
        <v>1514</v>
      </c>
      <c r="D551" s="136">
        <v>10</v>
      </c>
      <c r="E551" s="187">
        <v>514.9</v>
      </c>
      <c r="F551" s="187">
        <v>17.829999999999998</v>
      </c>
      <c r="G551" s="39">
        <f t="shared" si="333"/>
        <v>5149</v>
      </c>
      <c r="H551" s="39">
        <f t="shared" si="334"/>
        <v>178.3</v>
      </c>
      <c r="I551" s="39">
        <f t="shared" si="335"/>
        <v>5327.3</v>
      </c>
      <c r="J551" s="39">
        <f t="shared" si="336"/>
        <v>1189.33</v>
      </c>
      <c r="K551" s="39">
        <f t="shared" si="337"/>
        <v>6516.63</v>
      </c>
      <c r="L551" s="92">
        <f t="shared" si="338"/>
        <v>6.752285737827024E-2</v>
      </c>
    </row>
    <row r="552" spans="1:12" s="38" customFormat="1" ht="35.1" customHeight="1">
      <c r="A552" s="135" t="s">
        <v>879</v>
      </c>
      <c r="B552" s="270" t="s">
        <v>2021</v>
      </c>
      <c r="C552" s="89" t="s">
        <v>1514</v>
      </c>
      <c r="D552" s="136">
        <v>10</v>
      </c>
      <c r="E552" s="187">
        <v>149.82</v>
      </c>
      <c r="F552" s="187">
        <v>17.829999999999998</v>
      </c>
      <c r="G552" s="39">
        <f t="shared" si="333"/>
        <v>1498.2</v>
      </c>
      <c r="H552" s="39">
        <f t="shared" si="334"/>
        <v>178.3</v>
      </c>
      <c r="I552" s="39">
        <f t="shared" si="335"/>
        <v>1676.5</v>
      </c>
      <c r="J552" s="39">
        <f t="shared" si="336"/>
        <v>374.28</v>
      </c>
      <c r="K552" s="39">
        <f t="shared" si="337"/>
        <v>2050.7799999999997</v>
      </c>
      <c r="L552" s="92">
        <f t="shared" si="338"/>
        <v>2.1249407355367577E-2</v>
      </c>
    </row>
    <row r="553" spans="1:12" s="38" customFormat="1" ht="35.1" customHeight="1">
      <c r="A553" s="135" t="s">
        <v>880</v>
      </c>
      <c r="B553" s="270" t="s">
        <v>2022</v>
      </c>
      <c r="C553" s="89" t="s">
        <v>1514</v>
      </c>
      <c r="D553" s="136">
        <v>10</v>
      </c>
      <c r="E553" s="187">
        <v>175.9</v>
      </c>
      <c r="F553" s="187">
        <v>17.829999999999998</v>
      </c>
      <c r="G553" s="39">
        <f t="shared" ref="G553" si="339">ROUND(D553*E553,2)</f>
        <v>1759</v>
      </c>
      <c r="H553" s="39">
        <f t="shared" ref="H553" si="340">ROUND(D553*F553,2)</f>
        <v>178.3</v>
      </c>
      <c r="I553" s="39">
        <f t="shared" ref="I553" si="341">G553+H553</f>
        <v>1937.3</v>
      </c>
      <c r="J553" s="39">
        <f t="shared" ref="J553" si="342">ROUND($J$15*I553,2)</f>
        <v>432.5</v>
      </c>
      <c r="K553" s="39">
        <f t="shared" ref="K553" si="343">I553+J553</f>
        <v>2369.8000000000002</v>
      </c>
      <c r="L553" s="92">
        <f t="shared" si="338"/>
        <v>2.4554972035396333E-2</v>
      </c>
    </row>
    <row r="554" spans="1:12" s="38" customFormat="1" ht="35.1" customHeight="1">
      <c r="A554" s="135" t="s">
        <v>1258</v>
      </c>
      <c r="B554" s="270" t="s">
        <v>2023</v>
      </c>
      <c r="C554" s="89" t="s">
        <v>1514</v>
      </c>
      <c r="D554" s="136">
        <v>10</v>
      </c>
      <c r="E554" s="187">
        <v>3014.3045200000001</v>
      </c>
      <c r="F554" s="187">
        <v>1.0345599999999999</v>
      </c>
      <c r="G554" s="39">
        <f t="shared" si="333"/>
        <v>30143.05</v>
      </c>
      <c r="H554" s="39">
        <f t="shared" si="334"/>
        <v>10.35</v>
      </c>
      <c r="I554" s="39">
        <f t="shared" si="335"/>
        <v>30153.399999999998</v>
      </c>
      <c r="J554" s="39">
        <f t="shared" si="336"/>
        <v>6731.78</v>
      </c>
      <c r="K554" s="39">
        <f t="shared" si="337"/>
        <v>36885.18</v>
      </c>
      <c r="L554" s="92">
        <f t="shared" si="338"/>
        <v>0.38219029598301968</v>
      </c>
    </row>
    <row r="555" spans="1:12" s="38" customFormat="1" ht="30" customHeight="1">
      <c r="A555" s="181" t="s">
        <v>881</v>
      </c>
      <c r="B555" s="160" t="s">
        <v>194</v>
      </c>
      <c r="C555" s="134"/>
      <c r="D555" s="134">
        <v>0</v>
      </c>
      <c r="E555" s="134"/>
      <c r="F555" s="134">
        <v>0</v>
      </c>
      <c r="G555" s="177">
        <f t="shared" ref="G555:L555" si="344">SUM(G556:G561)</f>
        <v>6225.66</v>
      </c>
      <c r="H555" s="177">
        <f t="shared" si="344"/>
        <v>4930.5</v>
      </c>
      <c r="I555" s="177">
        <f t="shared" si="344"/>
        <v>11156.16</v>
      </c>
      <c r="J555" s="177">
        <f t="shared" si="344"/>
        <v>2490.63</v>
      </c>
      <c r="K555" s="177">
        <f t="shared" si="344"/>
        <v>13646.789999999999</v>
      </c>
      <c r="L555" s="177">
        <f t="shared" si="344"/>
        <v>0.14140288075910468</v>
      </c>
    </row>
    <row r="556" spans="1:12" ht="35.1" customHeight="1">
      <c r="A556" s="135" t="s">
        <v>882</v>
      </c>
      <c r="B556" s="270" t="s">
        <v>2024</v>
      </c>
      <c r="C556" s="89" t="s">
        <v>1514</v>
      </c>
      <c r="D556" s="136">
        <v>50</v>
      </c>
      <c r="E556" s="187">
        <v>30.5105</v>
      </c>
      <c r="F556" s="187">
        <v>16.434999999999999</v>
      </c>
      <c r="G556" s="39">
        <f t="shared" ref="G556:G561" si="345">ROUND(D556*E556,2)</f>
        <v>1525.53</v>
      </c>
      <c r="H556" s="39">
        <f t="shared" ref="H556:H561" si="346">ROUND(D556*F556,2)</f>
        <v>821.75</v>
      </c>
      <c r="I556" s="39">
        <f t="shared" ref="I556:I561" si="347">G556+H556</f>
        <v>2347.2799999999997</v>
      </c>
      <c r="J556" s="39">
        <f t="shared" ref="J556:J561" si="348">ROUND($J$15*I556,2)</f>
        <v>524.03</v>
      </c>
      <c r="K556" s="39">
        <f t="shared" ref="K556:K561" si="349">I556+J556</f>
        <v>2871.3099999999995</v>
      </c>
      <c r="L556" s="92">
        <f t="shared" ref="L556:L561" si="350">K556/$K$1201*100</f>
        <v>2.9751429131130828E-2</v>
      </c>
    </row>
    <row r="557" spans="1:12" s="38" customFormat="1" ht="35.1" customHeight="1">
      <c r="A557" s="135" t="s">
        <v>883</v>
      </c>
      <c r="B557" s="270" t="s">
        <v>2025</v>
      </c>
      <c r="C557" s="89" t="s">
        <v>1514</v>
      </c>
      <c r="D557" s="136">
        <v>50</v>
      </c>
      <c r="E557" s="187">
        <v>12.812700000000001</v>
      </c>
      <c r="F557" s="187">
        <v>16.434999999999999</v>
      </c>
      <c r="G557" s="39">
        <f t="shared" si="345"/>
        <v>640.64</v>
      </c>
      <c r="H557" s="39">
        <f t="shared" si="346"/>
        <v>821.75</v>
      </c>
      <c r="I557" s="39">
        <f t="shared" si="347"/>
        <v>1462.3899999999999</v>
      </c>
      <c r="J557" s="39">
        <f t="shared" si="348"/>
        <v>326.48</v>
      </c>
      <c r="K557" s="39">
        <f t="shared" si="349"/>
        <v>1788.87</v>
      </c>
      <c r="L557" s="92">
        <f t="shared" si="350"/>
        <v>1.8535594913055717E-2</v>
      </c>
    </row>
    <row r="558" spans="1:12" s="38" customFormat="1" ht="35.1" customHeight="1">
      <c r="A558" s="135" t="s">
        <v>884</v>
      </c>
      <c r="B558" s="270" t="s">
        <v>2026</v>
      </c>
      <c r="C558" s="89" t="s">
        <v>1514</v>
      </c>
      <c r="D558" s="136">
        <v>50</v>
      </c>
      <c r="E558" s="187">
        <v>20.193499999999997</v>
      </c>
      <c r="F558" s="187">
        <v>16.434999999999999</v>
      </c>
      <c r="G558" s="39">
        <f t="shared" si="345"/>
        <v>1009.68</v>
      </c>
      <c r="H558" s="39">
        <f t="shared" si="346"/>
        <v>821.75</v>
      </c>
      <c r="I558" s="39">
        <f t="shared" si="347"/>
        <v>1831.4299999999998</v>
      </c>
      <c r="J558" s="39">
        <f t="shared" si="348"/>
        <v>408.87</v>
      </c>
      <c r="K558" s="39">
        <f t="shared" si="349"/>
        <v>2240.2999999999997</v>
      </c>
      <c r="L558" s="92">
        <f t="shared" si="350"/>
        <v>2.3213141974385346E-2</v>
      </c>
    </row>
    <row r="559" spans="1:12" s="38" customFormat="1" ht="35.1" customHeight="1">
      <c r="A559" s="135" t="s">
        <v>885</v>
      </c>
      <c r="B559" s="270" t="s">
        <v>2027</v>
      </c>
      <c r="C559" s="89" t="s">
        <v>1514</v>
      </c>
      <c r="D559" s="136">
        <v>50</v>
      </c>
      <c r="E559" s="187">
        <v>23.874299999999998</v>
      </c>
      <c r="F559" s="187">
        <v>16.434999999999999</v>
      </c>
      <c r="G559" s="39">
        <f t="shared" si="345"/>
        <v>1193.72</v>
      </c>
      <c r="H559" s="39">
        <f t="shared" si="346"/>
        <v>821.75</v>
      </c>
      <c r="I559" s="39">
        <f t="shared" si="347"/>
        <v>2015.47</v>
      </c>
      <c r="J559" s="39">
        <f t="shared" si="348"/>
        <v>449.96</v>
      </c>
      <c r="K559" s="39">
        <f t="shared" si="349"/>
        <v>2465.4299999999998</v>
      </c>
      <c r="L559" s="92">
        <f t="shared" si="350"/>
        <v>2.5545853956125908E-2</v>
      </c>
    </row>
    <row r="560" spans="1:12" s="38" customFormat="1" ht="35.1" customHeight="1">
      <c r="A560" s="135" t="s">
        <v>886</v>
      </c>
      <c r="B560" s="270" t="s">
        <v>2028</v>
      </c>
      <c r="C560" s="89" t="s">
        <v>1514</v>
      </c>
      <c r="D560" s="136">
        <v>50</v>
      </c>
      <c r="E560" s="187">
        <v>18.210100000000001</v>
      </c>
      <c r="F560" s="187">
        <v>16.434999999999999</v>
      </c>
      <c r="G560" s="39">
        <f t="shared" si="345"/>
        <v>910.51</v>
      </c>
      <c r="H560" s="39">
        <f t="shared" si="346"/>
        <v>821.75</v>
      </c>
      <c r="I560" s="39">
        <f t="shared" si="347"/>
        <v>1732.26</v>
      </c>
      <c r="J560" s="39">
        <f t="shared" si="348"/>
        <v>386.73</v>
      </c>
      <c r="K560" s="39">
        <f t="shared" si="349"/>
        <v>2118.9899999999998</v>
      </c>
      <c r="L560" s="92">
        <f t="shared" si="350"/>
        <v>2.1956173598313977E-2</v>
      </c>
    </row>
    <row r="561" spans="1:12" s="38" customFormat="1" ht="35.1" customHeight="1">
      <c r="A561" s="135" t="s">
        <v>887</v>
      </c>
      <c r="B561" s="270" t="s">
        <v>2029</v>
      </c>
      <c r="C561" s="89" t="s">
        <v>1514</v>
      </c>
      <c r="D561" s="136">
        <v>50</v>
      </c>
      <c r="E561" s="187">
        <v>18.9115</v>
      </c>
      <c r="F561" s="187">
        <v>16.434999999999999</v>
      </c>
      <c r="G561" s="39">
        <f t="shared" si="345"/>
        <v>945.58</v>
      </c>
      <c r="H561" s="39">
        <f t="shared" si="346"/>
        <v>821.75</v>
      </c>
      <c r="I561" s="39">
        <f t="shared" si="347"/>
        <v>1767.33</v>
      </c>
      <c r="J561" s="39">
        <f t="shared" si="348"/>
        <v>394.56</v>
      </c>
      <c r="K561" s="39">
        <f t="shared" si="349"/>
        <v>2161.89</v>
      </c>
      <c r="L561" s="92">
        <f t="shared" si="350"/>
        <v>2.2400687186092907E-2</v>
      </c>
    </row>
    <row r="562" spans="1:12" s="38" customFormat="1" ht="30" customHeight="1">
      <c r="A562" s="117" t="s">
        <v>888</v>
      </c>
      <c r="B562" s="160" t="s">
        <v>215</v>
      </c>
      <c r="C562" s="134"/>
      <c r="D562" s="134">
        <v>0</v>
      </c>
      <c r="E562" s="134"/>
      <c r="F562" s="134">
        <v>0</v>
      </c>
      <c r="G562" s="177">
        <f t="shared" ref="G562:L562" si="351">SUM(G563:G573)</f>
        <v>40158.559999999998</v>
      </c>
      <c r="H562" s="177">
        <f t="shared" si="351"/>
        <v>6707.8700000000008</v>
      </c>
      <c r="I562" s="177">
        <f t="shared" si="351"/>
        <v>46866.430000000015</v>
      </c>
      <c r="J562" s="177">
        <f t="shared" si="351"/>
        <v>10462.999999999998</v>
      </c>
      <c r="K562" s="177">
        <f t="shared" si="351"/>
        <v>57329.430000000008</v>
      </c>
      <c r="L562" s="177">
        <f t="shared" si="351"/>
        <v>0.59402588845270132</v>
      </c>
    </row>
    <row r="563" spans="1:12" s="38" customFormat="1" ht="30" customHeight="1">
      <c r="A563" s="135" t="s">
        <v>889</v>
      </c>
      <c r="B563" s="270" t="s">
        <v>2030</v>
      </c>
      <c r="C563" s="89" t="s">
        <v>1514</v>
      </c>
      <c r="D563" s="136">
        <v>10</v>
      </c>
      <c r="E563" s="187">
        <v>99.429999999999993</v>
      </c>
      <c r="F563" s="187">
        <v>11.562299999999997</v>
      </c>
      <c r="G563" s="39">
        <f t="shared" ref="G563:G573" si="352">ROUND(D563*E563,2)</f>
        <v>994.3</v>
      </c>
      <c r="H563" s="39">
        <f t="shared" ref="H563:H573" si="353">ROUND(D563*F563,2)</f>
        <v>115.62</v>
      </c>
      <c r="I563" s="39">
        <f t="shared" ref="I563:I573" si="354">G563+H563</f>
        <v>1109.92</v>
      </c>
      <c r="J563" s="39">
        <f t="shared" ref="J563:J573" si="355">ROUND($J$15*I563,2)</f>
        <v>247.79</v>
      </c>
      <c r="K563" s="39">
        <f t="shared" ref="K563:K573" si="356">I563+J563</f>
        <v>1357.71</v>
      </c>
      <c r="L563" s="92">
        <f t="shared" ref="L563:L573" si="357">K563/$K$1201*100</f>
        <v>1.4068077931546102E-2</v>
      </c>
    </row>
    <row r="564" spans="1:12" s="38" customFormat="1" ht="30" customHeight="1">
      <c r="A564" s="135" t="s">
        <v>889</v>
      </c>
      <c r="B564" s="270" t="s">
        <v>2031</v>
      </c>
      <c r="C564" s="89" t="s">
        <v>1514</v>
      </c>
      <c r="D564" s="136">
        <v>10</v>
      </c>
      <c r="E564" s="187">
        <v>151.32400000000001</v>
      </c>
      <c r="F564" s="187">
        <v>129.78064000000001</v>
      </c>
      <c r="G564" s="39">
        <f t="shared" si="352"/>
        <v>1513.24</v>
      </c>
      <c r="H564" s="39">
        <f t="shared" si="353"/>
        <v>1297.81</v>
      </c>
      <c r="I564" s="39">
        <f t="shared" si="354"/>
        <v>2811.05</v>
      </c>
      <c r="J564" s="39">
        <f t="shared" si="355"/>
        <v>627.57000000000005</v>
      </c>
      <c r="K564" s="39">
        <f t="shared" si="356"/>
        <v>3438.6200000000003</v>
      </c>
      <c r="L564" s="92">
        <f t="shared" si="357"/>
        <v>3.5629680960568212E-2</v>
      </c>
    </row>
    <row r="565" spans="1:12" s="38" customFormat="1" ht="30" customHeight="1">
      <c r="A565" s="135" t="s">
        <v>890</v>
      </c>
      <c r="B565" s="270" t="s">
        <v>2032</v>
      </c>
      <c r="C565" s="89" t="s">
        <v>1514</v>
      </c>
      <c r="D565" s="136">
        <v>10</v>
      </c>
      <c r="E565" s="187">
        <v>136.69</v>
      </c>
      <c r="F565" s="187">
        <v>19.934999999999999</v>
      </c>
      <c r="G565" s="39">
        <f t="shared" si="352"/>
        <v>1366.9</v>
      </c>
      <c r="H565" s="39">
        <f t="shared" si="353"/>
        <v>199.35</v>
      </c>
      <c r="I565" s="39">
        <f t="shared" si="354"/>
        <v>1566.25</v>
      </c>
      <c r="J565" s="39">
        <f t="shared" si="355"/>
        <v>349.67</v>
      </c>
      <c r="K565" s="39">
        <f t="shared" si="356"/>
        <v>1915.92</v>
      </c>
      <c r="L565" s="92">
        <f t="shared" si="357"/>
        <v>1.9852038999939463E-2</v>
      </c>
    </row>
    <row r="566" spans="1:12" s="38" customFormat="1" ht="30" customHeight="1">
      <c r="A566" s="135" t="s">
        <v>891</v>
      </c>
      <c r="B566" s="270" t="s">
        <v>2033</v>
      </c>
      <c r="C566" s="89" t="s">
        <v>1514</v>
      </c>
      <c r="D566" s="136">
        <v>10</v>
      </c>
      <c r="E566" s="187">
        <v>1034.44</v>
      </c>
      <c r="F566" s="187">
        <v>79.739999999999995</v>
      </c>
      <c r="G566" s="39">
        <f t="shared" si="352"/>
        <v>10344.4</v>
      </c>
      <c r="H566" s="39">
        <f t="shared" si="353"/>
        <v>797.4</v>
      </c>
      <c r="I566" s="39">
        <f t="shared" si="354"/>
        <v>11141.8</v>
      </c>
      <c r="J566" s="39">
        <f t="shared" si="355"/>
        <v>2487.42</v>
      </c>
      <c r="K566" s="39">
        <f t="shared" si="356"/>
        <v>13629.22</v>
      </c>
      <c r="L566" s="92">
        <f t="shared" si="357"/>
        <v>0.1412208270589351</v>
      </c>
    </row>
    <row r="567" spans="1:12" s="38" customFormat="1" ht="30" customHeight="1">
      <c r="A567" s="135" t="s">
        <v>892</v>
      </c>
      <c r="B567" s="270" t="s">
        <v>2034</v>
      </c>
      <c r="C567" s="89" t="s">
        <v>1514</v>
      </c>
      <c r="D567" s="136">
        <v>10</v>
      </c>
      <c r="E567" s="187">
        <v>1799.6560000000002</v>
      </c>
      <c r="F567" s="187">
        <v>129.09906000000001</v>
      </c>
      <c r="G567" s="39">
        <f t="shared" si="352"/>
        <v>17996.560000000001</v>
      </c>
      <c r="H567" s="39">
        <f t="shared" si="353"/>
        <v>1290.99</v>
      </c>
      <c r="I567" s="39">
        <f t="shared" si="354"/>
        <v>19287.550000000003</v>
      </c>
      <c r="J567" s="39">
        <f t="shared" si="355"/>
        <v>4305.97</v>
      </c>
      <c r="K567" s="39">
        <f t="shared" si="356"/>
        <v>23593.520000000004</v>
      </c>
      <c r="L567" s="92">
        <f t="shared" si="357"/>
        <v>0.24446713807771298</v>
      </c>
    </row>
    <row r="568" spans="1:12" s="38" customFormat="1" ht="30" customHeight="1">
      <c r="A568" s="135" t="s">
        <v>893</v>
      </c>
      <c r="B568" s="270" t="s">
        <v>2035</v>
      </c>
      <c r="C568" s="89" t="s">
        <v>1514</v>
      </c>
      <c r="D568" s="136">
        <v>10</v>
      </c>
      <c r="E568" s="187">
        <v>85.07</v>
      </c>
      <c r="F568" s="187">
        <v>31.896000000000001</v>
      </c>
      <c r="G568" s="39">
        <f t="shared" si="352"/>
        <v>850.7</v>
      </c>
      <c r="H568" s="39">
        <f t="shared" si="353"/>
        <v>318.95999999999998</v>
      </c>
      <c r="I568" s="39">
        <f t="shared" si="354"/>
        <v>1169.6600000000001</v>
      </c>
      <c r="J568" s="39">
        <f t="shared" si="355"/>
        <v>261.13</v>
      </c>
      <c r="K568" s="39">
        <f t="shared" si="356"/>
        <v>1430.79</v>
      </c>
      <c r="L568" s="92">
        <f t="shared" si="357"/>
        <v>1.482530527408419E-2</v>
      </c>
    </row>
    <row r="569" spans="1:12" s="38" customFormat="1" ht="30" customHeight="1">
      <c r="A569" s="135" t="s">
        <v>894</v>
      </c>
      <c r="B569" s="270" t="s">
        <v>2036</v>
      </c>
      <c r="C569" s="89" t="s">
        <v>1514</v>
      </c>
      <c r="D569" s="136">
        <v>10</v>
      </c>
      <c r="E569" s="187">
        <v>179.52199999999999</v>
      </c>
      <c r="F569" s="187">
        <v>79.794119999999992</v>
      </c>
      <c r="G569" s="39">
        <f t="shared" si="352"/>
        <v>1795.22</v>
      </c>
      <c r="H569" s="39">
        <f t="shared" si="353"/>
        <v>797.94</v>
      </c>
      <c r="I569" s="39">
        <f t="shared" si="354"/>
        <v>2593.16</v>
      </c>
      <c r="J569" s="39">
        <f t="shared" si="355"/>
        <v>578.92999999999995</v>
      </c>
      <c r="K569" s="39">
        <f t="shared" si="356"/>
        <v>3172.0899999999997</v>
      </c>
      <c r="L569" s="92">
        <f t="shared" si="357"/>
        <v>3.2867997824187839E-2</v>
      </c>
    </row>
    <row r="570" spans="1:12" s="38" customFormat="1" ht="30" customHeight="1">
      <c r="A570" s="135" t="s">
        <v>895</v>
      </c>
      <c r="B570" s="270" t="s">
        <v>2037</v>
      </c>
      <c r="C570" s="89" t="s">
        <v>1514</v>
      </c>
      <c r="D570" s="136">
        <v>10</v>
      </c>
      <c r="E570" s="187">
        <v>195.00000000000003</v>
      </c>
      <c r="F570" s="187">
        <v>31.896000000000001</v>
      </c>
      <c r="G570" s="39">
        <f t="shared" si="352"/>
        <v>1950</v>
      </c>
      <c r="H570" s="39">
        <f t="shared" si="353"/>
        <v>318.95999999999998</v>
      </c>
      <c r="I570" s="39">
        <f t="shared" si="354"/>
        <v>2268.96</v>
      </c>
      <c r="J570" s="39">
        <f t="shared" si="355"/>
        <v>506.55</v>
      </c>
      <c r="K570" s="39">
        <f t="shared" si="356"/>
        <v>2775.51</v>
      </c>
      <c r="L570" s="92">
        <f t="shared" si="357"/>
        <v>2.8758785734645492E-2</v>
      </c>
    </row>
    <row r="571" spans="1:12" s="38" customFormat="1" ht="30" customHeight="1">
      <c r="A571" s="135" t="s">
        <v>896</v>
      </c>
      <c r="B571" s="270" t="s">
        <v>2038</v>
      </c>
      <c r="C571" s="89" t="s">
        <v>1514</v>
      </c>
      <c r="D571" s="136">
        <v>10</v>
      </c>
      <c r="E571" s="187">
        <v>208.12400000000002</v>
      </c>
      <c r="F571" s="187">
        <v>129.78064000000001</v>
      </c>
      <c r="G571" s="39">
        <f t="shared" si="352"/>
        <v>2081.2399999999998</v>
      </c>
      <c r="H571" s="39">
        <f t="shared" si="353"/>
        <v>1297.81</v>
      </c>
      <c r="I571" s="39">
        <f t="shared" si="354"/>
        <v>3379.0499999999997</v>
      </c>
      <c r="J571" s="39">
        <f t="shared" si="355"/>
        <v>754.38</v>
      </c>
      <c r="K571" s="39">
        <f t="shared" si="356"/>
        <v>4133.4299999999994</v>
      </c>
      <c r="L571" s="92">
        <f t="shared" si="357"/>
        <v>4.2829039606831057E-2</v>
      </c>
    </row>
    <row r="572" spans="1:12" s="38" customFormat="1" ht="30" customHeight="1">
      <c r="A572" s="135" t="s">
        <v>897</v>
      </c>
      <c r="B572" s="270" t="s">
        <v>2039</v>
      </c>
      <c r="C572" s="89" t="s">
        <v>1514</v>
      </c>
      <c r="D572" s="136">
        <v>10</v>
      </c>
      <c r="E572" s="187">
        <v>122.19999999999999</v>
      </c>
      <c r="F572" s="187">
        <v>23.921999999999997</v>
      </c>
      <c r="G572" s="39">
        <f t="shared" si="352"/>
        <v>1222</v>
      </c>
      <c r="H572" s="39">
        <f t="shared" si="353"/>
        <v>239.22</v>
      </c>
      <c r="I572" s="39">
        <f t="shared" si="354"/>
        <v>1461.22</v>
      </c>
      <c r="J572" s="39">
        <f t="shared" si="355"/>
        <v>326.22000000000003</v>
      </c>
      <c r="K572" s="39">
        <f t="shared" si="356"/>
        <v>1787.44</v>
      </c>
      <c r="L572" s="92">
        <f t="shared" si="357"/>
        <v>1.8520777793463086E-2</v>
      </c>
    </row>
    <row r="573" spans="1:12" s="38" customFormat="1" ht="30" customHeight="1">
      <c r="A573" s="135" t="s">
        <v>898</v>
      </c>
      <c r="B573" s="270" t="s">
        <v>2040</v>
      </c>
      <c r="C573" s="89" t="s">
        <v>1514</v>
      </c>
      <c r="D573" s="178">
        <v>10</v>
      </c>
      <c r="E573" s="187">
        <v>4.4000000000000004</v>
      </c>
      <c r="F573" s="187">
        <v>3.3809999999999998</v>
      </c>
      <c r="G573" s="39">
        <f t="shared" si="352"/>
        <v>44</v>
      </c>
      <c r="H573" s="39">
        <f t="shared" si="353"/>
        <v>33.81</v>
      </c>
      <c r="I573" s="39">
        <f t="shared" si="354"/>
        <v>77.81</v>
      </c>
      <c r="J573" s="39">
        <f t="shared" si="355"/>
        <v>17.37</v>
      </c>
      <c r="K573" s="39">
        <f t="shared" si="356"/>
        <v>95.18</v>
      </c>
      <c r="L573" s="92">
        <f t="shared" si="357"/>
        <v>9.8621919078783994E-4</v>
      </c>
    </row>
    <row r="574" spans="1:12" s="38" customFormat="1" ht="30" customHeight="1">
      <c r="A574" s="117" t="s">
        <v>899</v>
      </c>
      <c r="B574" s="160" t="s">
        <v>214</v>
      </c>
      <c r="C574" s="134"/>
      <c r="D574" s="134">
        <v>0</v>
      </c>
      <c r="E574" s="134"/>
      <c r="F574" s="134">
        <v>0</v>
      </c>
      <c r="G574" s="177">
        <f t="shared" ref="G574:L574" si="358">SUM(G575:G621)</f>
        <v>40216.980000000003</v>
      </c>
      <c r="H574" s="177">
        <f t="shared" si="358"/>
        <v>4475.5599999999995</v>
      </c>
      <c r="I574" s="177">
        <f t="shared" si="358"/>
        <v>44692.539999999986</v>
      </c>
      <c r="J574" s="177">
        <f t="shared" si="358"/>
        <v>9977.6600000000017</v>
      </c>
      <c r="K574" s="177">
        <f t="shared" si="358"/>
        <v>54670.199999999983</v>
      </c>
      <c r="L574" s="177">
        <f t="shared" si="358"/>
        <v>0.56647195213500068</v>
      </c>
    </row>
    <row r="575" spans="1:12" s="38" customFormat="1" ht="30" customHeight="1">
      <c r="A575" s="135" t="s">
        <v>900</v>
      </c>
      <c r="B575" s="270" t="s">
        <v>2041</v>
      </c>
      <c r="C575" s="89" t="s">
        <v>1514</v>
      </c>
      <c r="D575" s="136">
        <v>10</v>
      </c>
      <c r="E575" s="187">
        <v>262.48</v>
      </c>
      <c r="F575" s="187">
        <v>41.89</v>
      </c>
      <c r="G575" s="39">
        <f t="shared" ref="G575:G604" si="359">ROUND(D575*E575,2)</f>
        <v>2624.8</v>
      </c>
      <c r="H575" s="39">
        <f t="shared" ref="H575:H604" si="360">ROUND(D575*F575,2)</f>
        <v>418.9</v>
      </c>
      <c r="I575" s="39">
        <f t="shared" ref="I575:I604" si="361">G575+H575</f>
        <v>3043.7000000000003</v>
      </c>
      <c r="J575" s="39">
        <f t="shared" ref="J575:J602" si="362">ROUND($J$15*I575,2)</f>
        <v>679.51</v>
      </c>
      <c r="K575" s="39">
        <f t="shared" ref="K575:K604" si="363">I575+J575</f>
        <v>3723.21</v>
      </c>
      <c r="L575" s="92">
        <f t="shared" ref="L575:L621" si="364">K575/$K$1201*100</f>
        <v>3.8578494991943615E-2</v>
      </c>
    </row>
    <row r="576" spans="1:12" ht="30" customHeight="1">
      <c r="A576" s="135" t="s">
        <v>901</v>
      </c>
      <c r="B576" s="270" t="s">
        <v>2042</v>
      </c>
      <c r="C576" s="89" t="s">
        <v>1514</v>
      </c>
      <c r="D576" s="136">
        <v>5</v>
      </c>
      <c r="E576" s="187">
        <v>5.8079999999999998</v>
      </c>
      <c r="F576" s="187">
        <v>7.8040000000000003</v>
      </c>
      <c r="G576" s="39">
        <f t="shared" si="359"/>
        <v>29.04</v>
      </c>
      <c r="H576" s="39">
        <f t="shared" si="360"/>
        <v>39.020000000000003</v>
      </c>
      <c r="I576" s="39">
        <f t="shared" si="361"/>
        <v>68.06</v>
      </c>
      <c r="J576" s="39">
        <f t="shared" si="362"/>
        <v>15.19</v>
      </c>
      <c r="K576" s="39">
        <f t="shared" si="363"/>
        <v>83.25</v>
      </c>
      <c r="L576" s="92">
        <f t="shared" si="364"/>
        <v>8.6260503922134548E-4</v>
      </c>
    </row>
    <row r="577" spans="1:12" s="38" customFormat="1" ht="30" customHeight="1">
      <c r="A577" s="135" t="s">
        <v>902</v>
      </c>
      <c r="B577" s="270" t="s">
        <v>2043</v>
      </c>
      <c r="C577" s="89" t="s">
        <v>1514</v>
      </c>
      <c r="D577" s="136">
        <v>10</v>
      </c>
      <c r="E577" s="187">
        <v>314.01</v>
      </c>
      <c r="F577" s="187">
        <v>5.51</v>
      </c>
      <c r="G577" s="39">
        <f>ROUND(D577*E577,2)</f>
        <v>3140.1</v>
      </c>
      <c r="H577" s="39">
        <f>ROUND(D577*F577,2)</f>
        <v>55.1</v>
      </c>
      <c r="I577" s="39">
        <f>G577+H577</f>
        <v>3195.2</v>
      </c>
      <c r="J577" s="39">
        <f t="shared" si="362"/>
        <v>713.33</v>
      </c>
      <c r="K577" s="39">
        <f>I577+J577</f>
        <v>3908.5299999999997</v>
      </c>
      <c r="L577" s="92">
        <f t="shared" si="364"/>
        <v>4.0498710798171841E-2</v>
      </c>
    </row>
    <row r="578" spans="1:12" s="38" customFormat="1" ht="45" customHeight="1">
      <c r="A578" s="135" t="s">
        <v>903</v>
      </c>
      <c r="B578" s="270" t="s">
        <v>2044</v>
      </c>
      <c r="C578" s="89" t="s">
        <v>1514</v>
      </c>
      <c r="D578" s="136">
        <v>5</v>
      </c>
      <c r="E578" s="187">
        <v>55.5</v>
      </c>
      <c r="F578" s="187">
        <v>18.32</v>
      </c>
      <c r="G578" s="39">
        <f>ROUND(D578*E578,2)</f>
        <v>277.5</v>
      </c>
      <c r="H578" s="39">
        <f>ROUND(D578*F578,2)</f>
        <v>91.6</v>
      </c>
      <c r="I578" s="39">
        <f>G578+H578</f>
        <v>369.1</v>
      </c>
      <c r="J578" s="39">
        <f t="shared" si="362"/>
        <v>82.4</v>
      </c>
      <c r="K578" s="39">
        <f>I578+J578</f>
        <v>451.5</v>
      </c>
      <c r="L578" s="92">
        <f t="shared" si="364"/>
        <v>4.6782723748761256E-3</v>
      </c>
    </row>
    <row r="579" spans="1:12" s="38" customFormat="1" ht="45" customHeight="1">
      <c r="A579" s="135" t="s">
        <v>904</v>
      </c>
      <c r="B579" s="270" t="s">
        <v>2045</v>
      </c>
      <c r="C579" s="89" t="s">
        <v>1514</v>
      </c>
      <c r="D579" s="136">
        <v>5</v>
      </c>
      <c r="E579" s="187">
        <v>97.39</v>
      </c>
      <c r="F579" s="187">
        <v>21.4</v>
      </c>
      <c r="G579" s="39">
        <f t="shared" si="359"/>
        <v>486.95</v>
      </c>
      <c r="H579" s="39">
        <f t="shared" si="360"/>
        <v>107</v>
      </c>
      <c r="I579" s="39">
        <f t="shared" si="361"/>
        <v>593.95000000000005</v>
      </c>
      <c r="J579" s="39">
        <f t="shared" si="362"/>
        <v>132.6</v>
      </c>
      <c r="K579" s="39">
        <f t="shared" si="363"/>
        <v>726.55000000000007</v>
      </c>
      <c r="L579" s="92">
        <f t="shared" si="364"/>
        <v>7.5282365314867103E-3</v>
      </c>
    </row>
    <row r="580" spans="1:12" s="38" customFormat="1" ht="45" customHeight="1">
      <c r="A580" s="135" t="s">
        <v>905</v>
      </c>
      <c r="B580" s="270" t="s">
        <v>2046</v>
      </c>
      <c r="C580" s="89" t="s">
        <v>1514</v>
      </c>
      <c r="D580" s="136">
        <v>5</v>
      </c>
      <c r="E580" s="187">
        <v>135.85</v>
      </c>
      <c r="F580" s="187">
        <v>25.26</v>
      </c>
      <c r="G580" s="39">
        <f t="shared" si="359"/>
        <v>679.25</v>
      </c>
      <c r="H580" s="39">
        <f t="shared" si="360"/>
        <v>126.3</v>
      </c>
      <c r="I580" s="39">
        <f t="shared" si="361"/>
        <v>805.55</v>
      </c>
      <c r="J580" s="39">
        <f t="shared" si="362"/>
        <v>179.84</v>
      </c>
      <c r="K580" s="39">
        <f t="shared" si="363"/>
        <v>985.39</v>
      </c>
      <c r="L580" s="92">
        <f t="shared" si="364"/>
        <v>1.0210238793973833E-2</v>
      </c>
    </row>
    <row r="581" spans="1:12" s="38" customFormat="1" ht="30" customHeight="1">
      <c r="A581" s="135" t="s">
        <v>906</v>
      </c>
      <c r="B581" s="270" t="s">
        <v>2047</v>
      </c>
      <c r="C581" s="89" t="s">
        <v>1514</v>
      </c>
      <c r="D581" s="136">
        <v>5</v>
      </c>
      <c r="E581" s="187">
        <v>3213.63</v>
      </c>
      <c r="F581" s="187">
        <v>173.17</v>
      </c>
      <c r="G581" s="39">
        <f t="shared" si="359"/>
        <v>16068.15</v>
      </c>
      <c r="H581" s="39">
        <f t="shared" si="360"/>
        <v>865.85</v>
      </c>
      <c r="I581" s="39">
        <f t="shared" si="361"/>
        <v>16934</v>
      </c>
      <c r="J581" s="39">
        <f t="shared" si="362"/>
        <v>3780.53</v>
      </c>
      <c r="K581" s="39">
        <f t="shared" si="363"/>
        <v>20714.53</v>
      </c>
      <c r="L581" s="92">
        <f t="shared" si="364"/>
        <v>0.21463613168890977</v>
      </c>
    </row>
    <row r="582" spans="1:12" s="38" customFormat="1" ht="30" customHeight="1">
      <c r="A582" s="135" t="s">
        <v>907</v>
      </c>
      <c r="B582" s="270" t="s">
        <v>2048</v>
      </c>
      <c r="C582" s="89" t="s">
        <v>1514</v>
      </c>
      <c r="D582" s="136">
        <v>5</v>
      </c>
      <c r="E582" s="187">
        <v>20.67</v>
      </c>
      <c r="F582" s="187">
        <v>17.61</v>
      </c>
      <c r="G582" s="39">
        <f t="shared" si="359"/>
        <v>103.35</v>
      </c>
      <c r="H582" s="39">
        <f t="shared" si="360"/>
        <v>88.05</v>
      </c>
      <c r="I582" s="39">
        <f t="shared" si="361"/>
        <v>191.39999999999998</v>
      </c>
      <c r="J582" s="39">
        <f t="shared" si="362"/>
        <v>42.73</v>
      </c>
      <c r="K582" s="39">
        <f t="shared" si="363"/>
        <v>234.12999999999997</v>
      </c>
      <c r="L582" s="92">
        <f t="shared" si="364"/>
        <v>2.4259665805752987E-3</v>
      </c>
    </row>
    <row r="583" spans="1:12" s="38" customFormat="1" ht="30" customHeight="1">
      <c r="A583" s="135" t="s">
        <v>908</v>
      </c>
      <c r="B583" s="270" t="s">
        <v>2049</v>
      </c>
      <c r="C583" s="89" t="s">
        <v>1514</v>
      </c>
      <c r="D583" s="136">
        <v>5</v>
      </c>
      <c r="E583" s="187">
        <v>29.9</v>
      </c>
      <c r="F583" s="187">
        <v>18.62</v>
      </c>
      <c r="G583" s="39">
        <f t="shared" si="359"/>
        <v>149.5</v>
      </c>
      <c r="H583" s="39">
        <f t="shared" si="360"/>
        <v>93.1</v>
      </c>
      <c r="I583" s="39">
        <f t="shared" si="361"/>
        <v>242.6</v>
      </c>
      <c r="J583" s="39">
        <f t="shared" si="362"/>
        <v>54.16</v>
      </c>
      <c r="K583" s="39">
        <f t="shared" si="363"/>
        <v>296.76</v>
      </c>
      <c r="L583" s="92">
        <f t="shared" si="364"/>
        <v>3.0749149722441617E-3</v>
      </c>
    </row>
    <row r="584" spans="1:12" s="38" customFormat="1" ht="30" customHeight="1">
      <c r="A584" s="135" t="s">
        <v>909</v>
      </c>
      <c r="B584" s="270" t="s">
        <v>2050</v>
      </c>
      <c r="C584" s="89" t="s">
        <v>1514</v>
      </c>
      <c r="D584" s="136">
        <v>5</v>
      </c>
      <c r="E584" s="187">
        <v>38.32</v>
      </c>
      <c r="F584" s="187">
        <v>19.739999999999998</v>
      </c>
      <c r="G584" s="39">
        <f t="shared" si="359"/>
        <v>191.6</v>
      </c>
      <c r="H584" s="39">
        <f t="shared" si="360"/>
        <v>98.7</v>
      </c>
      <c r="I584" s="39">
        <f t="shared" si="361"/>
        <v>290.3</v>
      </c>
      <c r="J584" s="39">
        <f t="shared" si="362"/>
        <v>64.81</v>
      </c>
      <c r="K584" s="39">
        <f t="shared" si="363"/>
        <v>355.11</v>
      </c>
      <c r="L584" s="92">
        <f t="shared" si="364"/>
        <v>3.6795156213560603E-3</v>
      </c>
    </row>
    <row r="585" spans="1:12" s="38" customFormat="1" ht="30" customHeight="1">
      <c r="A585" s="135" t="s">
        <v>910</v>
      </c>
      <c r="B585" s="270" t="s">
        <v>2051</v>
      </c>
      <c r="C585" s="89" t="s">
        <v>1514</v>
      </c>
      <c r="D585" s="136">
        <v>5</v>
      </c>
      <c r="E585" s="187">
        <v>28.44</v>
      </c>
      <c r="F585" s="187">
        <v>13.15</v>
      </c>
      <c r="G585" s="39">
        <f t="shared" si="359"/>
        <v>142.19999999999999</v>
      </c>
      <c r="H585" s="39">
        <f t="shared" si="360"/>
        <v>65.75</v>
      </c>
      <c r="I585" s="39">
        <f t="shared" si="361"/>
        <v>207.95</v>
      </c>
      <c r="J585" s="39">
        <f t="shared" si="362"/>
        <v>46.43</v>
      </c>
      <c r="K585" s="39">
        <f t="shared" si="363"/>
        <v>254.38</v>
      </c>
      <c r="L585" s="92">
        <f t="shared" si="364"/>
        <v>2.6357894279534638E-3</v>
      </c>
    </row>
    <row r="586" spans="1:12" s="38" customFormat="1" ht="30" customHeight="1">
      <c r="A586" s="135" t="s">
        <v>911</v>
      </c>
      <c r="B586" s="270" t="s">
        <v>2052</v>
      </c>
      <c r="C586" s="89" t="s">
        <v>1514</v>
      </c>
      <c r="D586" s="136">
        <v>5</v>
      </c>
      <c r="E586" s="187">
        <v>23.92</v>
      </c>
      <c r="F586" s="187">
        <v>12.4</v>
      </c>
      <c r="G586" s="39">
        <f t="shared" si="359"/>
        <v>119.6</v>
      </c>
      <c r="H586" s="39">
        <f t="shared" si="360"/>
        <v>62</v>
      </c>
      <c r="I586" s="39">
        <f t="shared" si="361"/>
        <v>181.6</v>
      </c>
      <c r="J586" s="39">
        <f t="shared" si="362"/>
        <v>40.54</v>
      </c>
      <c r="K586" s="39">
        <f t="shared" si="363"/>
        <v>222.14</v>
      </c>
      <c r="L586" s="92">
        <f t="shared" si="364"/>
        <v>2.3017307316832397E-3</v>
      </c>
    </row>
    <row r="587" spans="1:12" s="38" customFormat="1" ht="30" customHeight="1">
      <c r="A587" s="135" t="s">
        <v>912</v>
      </c>
      <c r="B587" s="270" t="s">
        <v>2053</v>
      </c>
      <c r="C587" s="89" t="s">
        <v>1514</v>
      </c>
      <c r="D587" s="136">
        <v>5</v>
      </c>
      <c r="E587" s="187">
        <v>17.02</v>
      </c>
      <c r="F587" s="187">
        <v>11.75</v>
      </c>
      <c r="G587" s="39">
        <f t="shared" si="359"/>
        <v>85.1</v>
      </c>
      <c r="H587" s="39">
        <f t="shared" si="360"/>
        <v>58.75</v>
      </c>
      <c r="I587" s="39">
        <f t="shared" si="361"/>
        <v>143.85</v>
      </c>
      <c r="J587" s="39">
        <f t="shared" si="362"/>
        <v>32.11</v>
      </c>
      <c r="K587" s="39">
        <f t="shared" si="363"/>
        <v>175.95999999999998</v>
      </c>
      <c r="L587" s="92">
        <f t="shared" si="364"/>
        <v>1.8232310234400954E-3</v>
      </c>
    </row>
    <row r="588" spans="1:12" s="38" customFormat="1" ht="30" customHeight="1">
      <c r="A588" s="135" t="s">
        <v>913</v>
      </c>
      <c r="B588" s="270" t="s">
        <v>2054</v>
      </c>
      <c r="C588" s="89" t="s">
        <v>1514</v>
      </c>
      <c r="D588" s="136">
        <v>5</v>
      </c>
      <c r="E588" s="187">
        <v>73.41</v>
      </c>
      <c r="F588" s="187">
        <v>15.51</v>
      </c>
      <c r="G588" s="39">
        <f t="shared" si="359"/>
        <v>367.05</v>
      </c>
      <c r="H588" s="39">
        <f t="shared" si="360"/>
        <v>77.55</v>
      </c>
      <c r="I588" s="39">
        <f t="shared" si="361"/>
        <v>444.6</v>
      </c>
      <c r="J588" s="39">
        <f t="shared" si="362"/>
        <v>99.26</v>
      </c>
      <c r="K588" s="39">
        <f t="shared" si="363"/>
        <v>543.86</v>
      </c>
      <c r="L588" s="92">
        <f t="shared" si="364"/>
        <v>5.6352717913624147E-3</v>
      </c>
    </row>
    <row r="589" spans="1:12" s="38" customFormat="1" ht="30" customHeight="1">
      <c r="A589" s="135" t="s">
        <v>914</v>
      </c>
      <c r="B589" s="270" t="s">
        <v>2055</v>
      </c>
      <c r="C589" s="89" t="s">
        <v>1514</v>
      </c>
      <c r="D589" s="136">
        <v>5</v>
      </c>
      <c r="E589" s="187">
        <v>43.49</v>
      </c>
      <c r="F589" s="187">
        <v>14.11</v>
      </c>
      <c r="G589" s="39">
        <f t="shared" si="359"/>
        <v>217.45</v>
      </c>
      <c r="H589" s="39">
        <f t="shared" si="360"/>
        <v>70.55</v>
      </c>
      <c r="I589" s="39">
        <f t="shared" si="361"/>
        <v>288</v>
      </c>
      <c r="J589" s="39">
        <f t="shared" si="362"/>
        <v>64.3</v>
      </c>
      <c r="K589" s="39">
        <f t="shared" si="363"/>
        <v>352.3</v>
      </c>
      <c r="L589" s="92">
        <f t="shared" si="364"/>
        <v>3.6503994632754357E-3</v>
      </c>
    </row>
    <row r="590" spans="1:12" s="38" customFormat="1" ht="30" customHeight="1">
      <c r="A590" s="135" t="s">
        <v>915</v>
      </c>
      <c r="B590" s="270" t="s">
        <v>2056</v>
      </c>
      <c r="C590" s="89" t="s">
        <v>1514</v>
      </c>
      <c r="D590" s="136">
        <v>5</v>
      </c>
      <c r="E590" s="187">
        <v>109.74</v>
      </c>
      <c r="F590" s="187">
        <v>16.95</v>
      </c>
      <c r="G590" s="39">
        <f t="shared" si="359"/>
        <v>548.70000000000005</v>
      </c>
      <c r="H590" s="39">
        <f t="shared" si="360"/>
        <v>84.75</v>
      </c>
      <c r="I590" s="39">
        <f t="shared" si="361"/>
        <v>633.45000000000005</v>
      </c>
      <c r="J590" s="39">
        <f t="shared" si="362"/>
        <v>141.41999999999999</v>
      </c>
      <c r="K590" s="39">
        <f t="shared" si="363"/>
        <v>774.87</v>
      </c>
      <c r="L590" s="92">
        <f t="shared" si="364"/>
        <v>8.0289101110083364E-3</v>
      </c>
    </row>
    <row r="591" spans="1:12" s="38" customFormat="1" ht="30" customHeight="1">
      <c r="A591" s="135" t="s">
        <v>916</v>
      </c>
      <c r="B591" s="270" t="s">
        <v>2057</v>
      </c>
      <c r="C591" s="89" t="s">
        <v>1514</v>
      </c>
      <c r="D591" s="136">
        <v>5</v>
      </c>
      <c r="E591" s="187">
        <v>20.82</v>
      </c>
      <c r="F591" s="187">
        <v>12.4</v>
      </c>
      <c r="G591" s="39">
        <f t="shared" si="359"/>
        <v>104.1</v>
      </c>
      <c r="H591" s="39">
        <f t="shared" si="360"/>
        <v>62</v>
      </c>
      <c r="I591" s="39">
        <f t="shared" si="361"/>
        <v>166.1</v>
      </c>
      <c r="J591" s="39">
        <f t="shared" si="362"/>
        <v>37.08</v>
      </c>
      <c r="K591" s="39">
        <f t="shared" si="363"/>
        <v>203.18</v>
      </c>
      <c r="L591" s="92">
        <f t="shared" si="364"/>
        <v>2.1052743768047205E-3</v>
      </c>
    </row>
    <row r="592" spans="1:12" s="38" customFormat="1" ht="30" customHeight="1">
      <c r="A592" s="135" t="s">
        <v>917</v>
      </c>
      <c r="B592" s="270" t="s">
        <v>2058</v>
      </c>
      <c r="C592" s="89" t="s">
        <v>1514</v>
      </c>
      <c r="D592" s="136">
        <v>5</v>
      </c>
      <c r="E592" s="187">
        <v>26.68</v>
      </c>
      <c r="F592" s="187">
        <v>13.15</v>
      </c>
      <c r="G592" s="39">
        <f t="shared" si="359"/>
        <v>133.4</v>
      </c>
      <c r="H592" s="39">
        <f t="shared" si="360"/>
        <v>65.75</v>
      </c>
      <c r="I592" s="39">
        <f t="shared" si="361"/>
        <v>199.15</v>
      </c>
      <c r="J592" s="39">
        <f t="shared" si="362"/>
        <v>44.46</v>
      </c>
      <c r="K592" s="39">
        <f t="shared" si="363"/>
        <v>243.61</v>
      </c>
      <c r="L592" s="92">
        <f t="shared" si="364"/>
        <v>2.5241947580145587E-3</v>
      </c>
    </row>
    <row r="593" spans="1:12" s="38" customFormat="1" ht="30" customHeight="1">
      <c r="A593" s="135" t="s">
        <v>918</v>
      </c>
      <c r="B593" s="270" t="s">
        <v>2059</v>
      </c>
      <c r="C593" s="89" t="s">
        <v>1514</v>
      </c>
      <c r="D593" s="136">
        <v>5</v>
      </c>
      <c r="E593" s="187">
        <v>39.64</v>
      </c>
      <c r="F593" s="187">
        <v>14.11</v>
      </c>
      <c r="G593" s="39">
        <f t="shared" si="359"/>
        <v>198.2</v>
      </c>
      <c r="H593" s="39">
        <f t="shared" si="360"/>
        <v>70.55</v>
      </c>
      <c r="I593" s="39">
        <f t="shared" si="361"/>
        <v>268.75</v>
      </c>
      <c r="J593" s="39">
        <f t="shared" si="362"/>
        <v>60</v>
      </c>
      <c r="K593" s="39">
        <f t="shared" si="363"/>
        <v>328.75</v>
      </c>
      <c r="L593" s="92">
        <f t="shared" si="364"/>
        <v>3.4063832629911994E-3</v>
      </c>
    </row>
    <row r="594" spans="1:12" s="38" customFormat="1" ht="30" customHeight="1">
      <c r="A594" s="135" t="s">
        <v>919</v>
      </c>
      <c r="B594" s="270" t="s">
        <v>2060</v>
      </c>
      <c r="C594" s="89" t="s">
        <v>1514</v>
      </c>
      <c r="D594" s="136">
        <v>5</v>
      </c>
      <c r="E594" s="187">
        <v>58.8</v>
      </c>
      <c r="F594" s="187">
        <v>15.51</v>
      </c>
      <c r="G594" s="39">
        <f t="shared" si="359"/>
        <v>294</v>
      </c>
      <c r="H594" s="39">
        <f t="shared" si="360"/>
        <v>77.55</v>
      </c>
      <c r="I594" s="39">
        <f t="shared" si="361"/>
        <v>371.55</v>
      </c>
      <c r="J594" s="39">
        <f t="shared" si="362"/>
        <v>82.95</v>
      </c>
      <c r="K594" s="39">
        <f t="shared" si="363"/>
        <v>454.5</v>
      </c>
      <c r="L594" s="92">
        <f t="shared" si="364"/>
        <v>4.7093572411543725E-3</v>
      </c>
    </row>
    <row r="595" spans="1:12" s="38" customFormat="1" ht="30" customHeight="1">
      <c r="A595" s="135" t="s">
        <v>920</v>
      </c>
      <c r="B595" s="270" t="s">
        <v>2061</v>
      </c>
      <c r="C595" s="89" t="s">
        <v>1514</v>
      </c>
      <c r="D595" s="136">
        <v>5</v>
      </c>
      <c r="E595" s="187">
        <v>93.02</v>
      </c>
      <c r="F595" s="187">
        <v>16.96</v>
      </c>
      <c r="G595" s="39">
        <f t="shared" si="359"/>
        <v>465.1</v>
      </c>
      <c r="H595" s="39">
        <f t="shared" si="360"/>
        <v>84.8</v>
      </c>
      <c r="I595" s="39">
        <f t="shared" si="361"/>
        <v>549.9</v>
      </c>
      <c r="J595" s="39">
        <f t="shared" si="362"/>
        <v>122.77</v>
      </c>
      <c r="K595" s="39">
        <f t="shared" si="363"/>
        <v>672.67</v>
      </c>
      <c r="L595" s="92">
        <f t="shared" si="364"/>
        <v>6.9699523331293988E-3</v>
      </c>
    </row>
    <row r="596" spans="1:12" s="38" customFormat="1" ht="30" customHeight="1">
      <c r="A596" s="135" t="s">
        <v>921</v>
      </c>
      <c r="B596" s="270" t="s">
        <v>2062</v>
      </c>
      <c r="C596" s="89" t="s">
        <v>1514</v>
      </c>
      <c r="D596" s="136">
        <v>5</v>
      </c>
      <c r="E596" s="187">
        <v>46.75</v>
      </c>
      <c r="F596" s="187">
        <v>2.72</v>
      </c>
      <c r="G596" s="39">
        <f>ROUND(D596*E596,2)</f>
        <v>233.75</v>
      </c>
      <c r="H596" s="39">
        <f>ROUND(D596*F596,2)</f>
        <v>13.6</v>
      </c>
      <c r="I596" s="39">
        <f>G596+H596</f>
        <v>247.35</v>
      </c>
      <c r="J596" s="39">
        <f t="shared" si="362"/>
        <v>55.22</v>
      </c>
      <c r="K596" s="39">
        <f>I596+J596</f>
        <v>302.57</v>
      </c>
      <c r="L596" s="92">
        <f t="shared" si="364"/>
        <v>3.1351159966030331E-3</v>
      </c>
    </row>
    <row r="597" spans="1:12" s="38" customFormat="1" ht="30" customHeight="1">
      <c r="A597" s="135" t="s">
        <v>922</v>
      </c>
      <c r="B597" s="270" t="s">
        <v>2063</v>
      </c>
      <c r="C597" s="89" t="s">
        <v>1514</v>
      </c>
      <c r="D597" s="136">
        <v>5</v>
      </c>
      <c r="E597" s="187">
        <v>28.5</v>
      </c>
      <c r="F597" s="187">
        <v>23.47</v>
      </c>
      <c r="G597" s="39">
        <f t="shared" si="359"/>
        <v>142.5</v>
      </c>
      <c r="H597" s="39">
        <f t="shared" si="360"/>
        <v>117.35</v>
      </c>
      <c r="I597" s="39">
        <f t="shared" si="361"/>
        <v>259.85000000000002</v>
      </c>
      <c r="J597" s="39">
        <f t="shared" si="362"/>
        <v>58.01</v>
      </c>
      <c r="K597" s="39">
        <f t="shared" si="363"/>
        <v>317.86</v>
      </c>
      <c r="L597" s="92">
        <f t="shared" si="364"/>
        <v>3.2935451984011641E-3</v>
      </c>
    </row>
    <row r="598" spans="1:12" s="38" customFormat="1" ht="30" customHeight="1">
      <c r="A598" s="135" t="s">
        <v>923</v>
      </c>
      <c r="B598" s="270" t="s">
        <v>2064</v>
      </c>
      <c r="C598" s="89" t="s">
        <v>1514</v>
      </c>
      <c r="D598" s="136">
        <v>5</v>
      </c>
      <c r="E598" s="187">
        <v>40.46</v>
      </c>
      <c r="F598" s="187">
        <v>24.76</v>
      </c>
      <c r="G598" s="39">
        <f t="shared" si="359"/>
        <v>202.3</v>
      </c>
      <c r="H598" s="39">
        <f t="shared" si="360"/>
        <v>123.8</v>
      </c>
      <c r="I598" s="39">
        <f t="shared" si="361"/>
        <v>326.10000000000002</v>
      </c>
      <c r="J598" s="39">
        <f t="shared" si="362"/>
        <v>72.8</v>
      </c>
      <c r="K598" s="39">
        <f t="shared" si="363"/>
        <v>398.90000000000003</v>
      </c>
      <c r="L598" s="92">
        <f t="shared" si="364"/>
        <v>4.1332510527975347E-3</v>
      </c>
    </row>
    <row r="599" spans="1:12" s="38" customFormat="1" ht="30" customHeight="1">
      <c r="A599" s="135" t="s">
        <v>924</v>
      </c>
      <c r="B599" s="270" t="s">
        <v>2065</v>
      </c>
      <c r="C599" s="89" t="s">
        <v>1514</v>
      </c>
      <c r="D599" s="136">
        <v>5</v>
      </c>
      <c r="E599" s="187">
        <v>49.8</v>
      </c>
      <c r="F599" s="187">
        <v>26.34</v>
      </c>
      <c r="G599" s="39">
        <f t="shared" si="359"/>
        <v>249</v>
      </c>
      <c r="H599" s="39">
        <f t="shared" si="360"/>
        <v>131.69999999999999</v>
      </c>
      <c r="I599" s="39">
        <f t="shared" si="361"/>
        <v>380.7</v>
      </c>
      <c r="J599" s="39">
        <f t="shared" si="362"/>
        <v>84.99</v>
      </c>
      <c r="K599" s="39">
        <f t="shared" si="363"/>
        <v>465.69</v>
      </c>
      <c r="L599" s="92">
        <f t="shared" si="364"/>
        <v>4.8253037923722333E-3</v>
      </c>
    </row>
    <row r="600" spans="1:12" s="38" customFormat="1" ht="30" customHeight="1">
      <c r="A600" s="135" t="s">
        <v>925</v>
      </c>
      <c r="B600" s="270" t="s">
        <v>2066</v>
      </c>
      <c r="C600" s="89" t="s">
        <v>1514</v>
      </c>
      <c r="D600" s="136">
        <v>5</v>
      </c>
      <c r="E600" s="187">
        <v>74.98</v>
      </c>
      <c r="F600" s="187">
        <v>28.25</v>
      </c>
      <c r="G600" s="39">
        <f t="shared" si="359"/>
        <v>374.9</v>
      </c>
      <c r="H600" s="39">
        <f t="shared" si="360"/>
        <v>141.25</v>
      </c>
      <c r="I600" s="39">
        <f t="shared" si="361"/>
        <v>516.15</v>
      </c>
      <c r="J600" s="39">
        <f t="shared" si="362"/>
        <v>115.23</v>
      </c>
      <c r="K600" s="39">
        <f t="shared" si="363"/>
        <v>631.38</v>
      </c>
      <c r="L600" s="92">
        <f t="shared" si="364"/>
        <v>6.5421209569197971E-3</v>
      </c>
    </row>
    <row r="601" spans="1:12" s="38" customFormat="1" ht="30" customHeight="1">
      <c r="A601" s="135" t="s">
        <v>926</v>
      </c>
      <c r="B601" s="270" t="s">
        <v>2067</v>
      </c>
      <c r="C601" s="89" t="s">
        <v>1514</v>
      </c>
      <c r="D601" s="136">
        <v>5</v>
      </c>
      <c r="E601" s="187">
        <v>135.58000000000001</v>
      </c>
      <c r="F601" s="187">
        <v>31.1</v>
      </c>
      <c r="G601" s="39">
        <f t="shared" si="359"/>
        <v>677.9</v>
      </c>
      <c r="H601" s="39">
        <f t="shared" si="360"/>
        <v>155.5</v>
      </c>
      <c r="I601" s="39">
        <f t="shared" si="361"/>
        <v>833.4</v>
      </c>
      <c r="J601" s="39">
        <f t="shared" si="362"/>
        <v>186.06</v>
      </c>
      <c r="K601" s="39">
        <f t="shared" si="363"/>
        <v>1019.46</v>
      </c>
      <c r="L601" s="92">
        <f t="shared" si="364"/>
        <v>1.0563259258673789E-2</v>
      </c>
    </row>
    <row r="602" spans="1:12" s="38" customFormat="1" ht="30" customHeight="1">
      <c r="A602" s="135" t="s">
        <v>927</v>
      </c>
      <c r="B602" s="270" t="s">
        <v>2068</v>
      </c>
      <c r="C602" s="89" t="s">
        <v>1514</v>
      </c>
      <c r="D602" s="136">
        <v>5</v>
      </c>
      <c r="E602" s="187">
        <v>179.32</v>
      </c>
      <c r="F602" s="187">
        <v>33.93</v>
      </c>
      <c r="G602" s="39">
        <f t="shared" si="359"/>
        <v>896.6</v>
      </c>
      <c r="H602" s="39">
        <f t="shared" si="360"/>
        <v>169.65</v>
      </c>
      <c r="I602" s="39">
        <f t="shared" si="361"/>
        <v>1066.25</v>
      </c>
      <c r="J602" s="39">
        <f t="shared" si="362"/>
        <v>238.04</v>
      </c>
      <c r="K602" s="39">
        <f t="shared" si="363"/>
        <v>1304.29</v>
      </c>
      <c r="L602" s="92">
        <f t="shared" si="364"/>
        <v>1.3514560079351456E-2</v>
      </c>
    </row>
    <row r="603" spans="1:12" s="38" customFormat="1" ht="30" customHeight="1">
      <c r="A603" s="135" t="s">
        <v>928</v>
      </c>
      <c r="B603" s="270" t="s">
        <v>2069</v>
      </c>
      <c r="C603" s="89" t="s">
        <v>1557</v>
      </c>
      <c r="D603" s="136">
        <v>5</v>
      </c>
      <c r="E603" s="187">
        <v>44.41</v>
      </c>
      <c r="F603" s="187">
        <v>10.130000000000001</v>
      </c>
      <c r="G603" s="39">
        <f t="shared" si="359"/>
        <v>222.05</v>
      </c>
      <c r="H603" s="39">
        <f t="shared" si="360"/>
        <v>50.65</v>
      </c>
      <c r="I603" s="39">
        <f t="shared" si="361"/>
        <v>272.7</v>
      </c>
      <c r="J603" s="39">
        <f t="shared" ref="J603:J621" si="365">ROUND($J$15*I603,2)</f>
        <v>60.88</v>
      </c>
      <c r="K603" s="39">
        <f t="shared" si="363"/>
        <v>333.58</v>
      </c>
      <c r="L603" s="92">
        <f t="shared" si="364"/>
        <v>3.4564298976991759E-3</v>
      </c>
    </row>
    <row r="604" spans="1:12" s="38" customFormat="1" ht="30" customHeight="1">
      <c r="A604" s="135" t="s">
        <v>929</v>
      </c>
      <c r="B604" s="270" t="s">
        <v>2070</v>
      </c>
      <c r="C604" s="89" t="s">
        <v>1557</v>
      </c>
      <c r="D604" s="136">
        <v>5</v>
      </c>
      <c r="E604" s="187">
        <v>55.43</v>
      </c>
      <c r="F604" s="187">
        <v>10.72</v>
      </c>
      <c r="G604" s="39">
        <f t="shared" si="359"/>
        <v>277.14999999999998</v>
      </c>
      <c r="H604" s="39">
        <f t="shared" si="360"/>
        <v>53.6</v>
      </c>
      <c r="I604" s="39">
        <f t="shared" si="361"/>
        <v>330.75</v>
      </c>
      <c r="J604" s="39">
        <f t="shared" si="365"/>
        <v>73.84</v>
      </c>
      <c r="K604" s="39">
        <f t="shared" si="363"/>
        <v>404.59000000000003</v>
      </c>
      <c r="L604" s="92">
        <f t="shared" si="364"/>
        <v>4.1922086825052756E-3</v>
      </c>
    </row>
    <row r="605" spans="1:12" s="38" customFormat="1" ht="30" customHeight="1">
      <c r="A605" s="135" t="s">
        <v>930</v>
      </c>
      <c r="B605" s="270" t="s">
        <v>2071</v>
      </c>
      <c r="C605" s="89" t="s">
        <v>1557</v>
      </c>
      <c r="D605" s="136">
        <v>5</v>
      </c>
      <c r="E605" s="187">
        <v>64.13</v>
      </c>
      <c r="F605" s="187">
        <v>11.37</v>
      </c>
      <c r="G605" s="39">
        <f t="shared" ref="G605:G621" si="366">ROUND(D605*E605,2)</f>
        <v>320.64999999999998</v>
      </c>
      <c r="H605" s="39">
        <f t="shared" ref="H605:H621" si="367">ROUND(D605*F605,2)</f>
        <v>56.85</v>
      </c>
      <c r="I605" s="39">
        <f t="shared" ref="I605:I621" si="368">G605+H605</f>
        <v>377.5</v>
      </c>
      <c r="J605" s="39">
        <f t="shared" si="365"/>
        <v>84.28</v>
      </c>
      <c r="K605" s="39">
        <f t="shared" ref="K605:K621" si="369">I605+J605</f>
        <v>461.78</v>
      </c>
      <c r="L605" s="92">
        <f t="shared" si="364"/>
        <v>4.784789849989585E-3</v>
      </c>
    </row>
    <row r="606" spans="1:12" s="38" customFormat="1" ht="30" customHeight="1">
      <c r="A606" s="135" t="s">
        <v>931</v>
      </c>
      <c r="B606" s="270" t="s">
        <v>2072</v>
      </c>
      <c r="C606" s="89" t="s">
        <v>1557</v>
      </c>
      <c r="D606" s="136">
        <v>5</v>
      </c>
      <c r="E606" s="187">
        <v>91.31</v>
      </c>
      <c r="F606" s="187">
        <v>12.19</v>
      </c>
      <c r="G606" s="39">
        <f t="shared" si="366"/>
        <v>456.55</v>
      </c>
      <c r="H606" s="39">
        <f t="shared" si="367"/>
        <v>60.95</v>
      </c>
      <c r="I606" s="39">
        <f t="shared" si="368"/>
        <v>517.5</v>
      </c>
      <c r="J606" s="39">
        <f t="shared" si="365"/>
        <v>115.53</v>
      </c>
      <c r="K606" s="39">
        <f t="shared" si="369"/>
        <v>633.03</v>
      </c>
      <c r="L606" s="92">
        <f t="shared" si="364"/>
        <v>6.5592176333728333E-3</v>
      </c>
    </row>
    <row r="607" spans="1:12" s="38" customFormat="1" ht="30" customHeight="1">
      <c r="A607" s="135" t="s">
        <v>932</v>
      </c>
      <c r="B607" s="270" t="s">
        <v>2073</v>
      </c>
      <c r="C607" s="89" t="s">
        <v>1557</v>
      </c>
      <c r="D607" s="136">
        <v>5</v>
      </c>
      <c r="E607" s="187">
        <v>112.85</v>
      </c>
      <c r="F607" s="187">
        <v>13.44</v>
      </c>
      <c r="G607" s="39">
        <f t="shared" si="366"/>
        <v>564.25</v>
      </c>
      <c r="H607" s="39">
        <f t="shared" si="367"/>
        <v>67.2</v>
      </c>
      <c r="I607" s="39">
        <f t="shared" si="368"/>
        <v>631.45000000000005</v>
      </c>
      <c r="J607" s="39">
        <f t="shared" si="365"/>
        <v>140.97</v>
      </c>
      <c r="K607" s="39">
        <f t="shared" si="369"/>
        <v>772.42000000000007</v>
      </c>
      <c r="L607" s="92">
        <f t="shared" si="364"/>
        <v>8.0035241368811016E-3</v>
      </c>
    </row>
    <row r="608" spans="1:12" s="38" customFormat="1" ht="30" customHeight="1">
      <c r="A608" s="135" t="s">
        <v>933</v>
      </c>
      <c r="B608" s="270" t="s">
        <v>2074</v>
      </c>
      <c r="C608" s="89" t="s">
        <v>1557</v>
      </c>
      <c r="D608" s="136">
        <v>5</v>
      </c>
      <c r="E608" s="187">
        <v>150.93</v>
      </c>
      <c r="F608" s="187">
        <v>14.64</v>
      </c>
      <c r="G608" s="39">
        <f t="shared" si="366"/>
        <v>754.65</v>
      </c>
      <c r="H608" s="39">
        <f t="shared" si="367"/>
        <v>73.2</v>
      </c>
      <c r="I608" s="39">
        <f t="shared" si="368"/>
        <v>827.85</v>
      </c>
      <c r="J608" s="39">
        <f t="shared" si="365"/>
        <v>184.82</v>
      </c>
      <c r="K608" s="39">
        <f t="shared" si="369"/>
        <v>1012.6700000000001</v>
      </c>
      <c r="L608" s="92">
        <f t="shared" si="364"/>
        <v>1.0492903844664026E-2</v>
      </c>
    </row>
    <row r="609" spans="1:12" s="38" customFormat="1" ht="30" customHeight="1">
      <c r="A609" s="135" t="s">
        <v>934</v>
      </c>
      <c r="B609" s="270" t="s">
        <v>2075</v>
      </c>
      <c r="C609" s="89" t="s">
        <v>1557</v>
      </c>
      <c r="D609" s="136">
        <v>5</v>
      </c>
      <c r="E609" s="187">
        <v>43.39</v>
      </c>
      <c r="F609" s="187">
        <v>6.34</v>
      </c>
      <c r="G609" s="39">
        <f t="shared" si="366"/>
        <v>216.95</v>
      </c>
      <c r="H609" s="39">
        <f t="shared" si="367"/>
        <v>31.7</v>
      </c>
      <c r="I609" s="39">
        <f t="shared" si="368"/>
        <v>248.64999999999998</v>
      </c>
      <c r="J609" s="39">
        <f t="shared" si="365"/>
        <v>55.51</v>
      </c>
      <c r="K609" s="39">
        <f t="shared" si="369"/>
        <v>304.15999999999997</v>
      </c>
      <c r="L609" s="92">
        <f t="shared" si="364"/>
        <v>3.1515909757305039E-3</v>
      </c>
    </row>
    <row r="610" spans="1:12" s="38" customFormat="1" ht="30" customHeight="1">
      <c r="A610" s="135" t="s">
        <v>935</v>
      </c>
      <c r="B610" s="270" t="s">
        <v>2076</v>
      </c>
      <c r="C610" s="89" t="s">
        <v>1557</v>
      </c>
      <c r="D610" s="136">
        <v>5</v>
      </c>
      <c r="E610" s="187">
        <v>54.41</v>
      </c>
      <c r="F610" s="187">
        <v>6.93</v>
      </c>
      <c r="G610" s="39">
        <f t="shared" si="366"/>
        <v>272.05</v>
      </c>
      <c r="H610" s="39">
        <f t="shared" si="367"/>
        <v>34.65</v>
      </c>
      <c r="I610" s="39">
        <f t="shared" si="368"/>
        <v>306.7</v>
      </c>
      <c r="J610" s="39">
        <f t="shared" si="365"/>
        <v>68.47</v>
      </c>
      <c r="K610" s="39">
        <f t="shared" si="369"/>
        <v>375.16999999999996</v>
      </c>
      <c r="L610" s="92">
        <f t="shared" si="364"/>
        <v>3.8873697605366032E-3</v>
      </c>
    </row>
    <row r="611" spans="1:12" s="38" customFormat="1" ht="30" customHeight="1">
      <c r="A611" s="135" t="s">
        <v>936</v>
      </c>
      <c r="B611" s="270" t="s">
        <v>2077</v>
      </c>
      <c r="C611" s="89" t="s">
        <v>1557</v>
      </c>
      <c r="D611" s="136">
        <v>5</v>
      </c>
      <c r="E611" s="187">
        <v>63.09</v>
      </c>
      <c r="F611" s="187">
        <v>7.55</v>
      </c>
      <c r="G611" s="39">
        <f t="shared" si="366"/>
        <v>315.45</v>
      </c>
      <c r="H611" s="39">
        <f t="shared" si="367"/>
        <v>37.75</v>
      </c>
      <c r="I611" s="39">
        <f t="shared" si="368"/>
        <v>353.2</v>
      </c>
      <c r="J611" s="39">
        <f t="shared" si="365"/>
        <v>78.849999999999994</v>
      </c>
      <c r="K611" s="39">
        <f t="shared" si="369"/>
        <v>432.04999999999995</v>
      </c>
      <c r="L611" s="92">
        <f t="shared" si="364"/>
        <v>4.4767388251721598E-3</v>
      </c>
    </row>
    <row r="612" spans="1:12" s="38" customFormat="1" ht="30" customHeight="1">
      <c r="A612" s="135" t="s">
        <v>937</v>
      </c>
      <c r="B612" s="270" t="s">
        <v>2078</v>
      </c>
      <c r="C612" s="89" t="s">
        <v>1557</v>
      </c>
      <c r="D612" s="136">
        <v>5</v>
      </c>
      <c r="E612" s="187">
        <v>90.27</v>
      </c>
      <c r="F612" s="187">
        <v>8.3699999999999992</v>
      </c>
      <c r="G612" s="39">
        <f t="shared" si="366"/>
        <v>451.35</v>
      </c>
      <c r="H612" s="39">
        <f t="shared" si="367"/>
        <v>41.85</v>
      </c>
      <c r="I612" s="39">
        <f t="shared" si="368"/>
        <v>493.20000000000005</v>
      </c>
      <c r="J612" s="39">
        <f t="shared" si="365"/>
        <v>110.11</v>
      </c>
      <c r="K612" s="39">
        <f t="shared" si="369"/>
        <v>603.31000000000006</v>
      </c>
      <c r="L612" s="92">
        <f t="shared" si="364"/>
        <v>6.251270224776337E-3</v>
      </c>
    </row>
    <row r="613" spans="1:12" s="38" customFormat="1" ht="30" customHeight="1">
      <c r="A613" s="135" t="s">
        <v>938</v>
      </c>
      <c r="B613" s="270" t="s">
        <v>2079</v>
      </c>
      <c r="C613" s="89" t="s">
        <v>1557</v>
      </c>
      <c r="D613" s="136">
        <v>5</v>
      </c>
      <c r="E613" s="187">
        <v>111.78</v>
      </c>
      <c r="F613" s="187">
        <v>9.5399999999999991</v>
      </c>
      <c r="G613" s="39">
        <f t="shared" si="366"/>
        <v>558.9</v>
      </c>
      <c r="H613" s="39">
        <f t="shared" si="367"/>
        <v>47.7</v>
      </c>
      <c r="I613" s="39">
        <f t="shared" si="368"/>
        <v>606.6</v>
      </c>
      <c r="J613" s="39">
        <f t="shared" si="365"/>
        <v>135.41999999999999</v>
      </c>
      <c r="K613" s="39">
        <f t="shared" si="369"/>
        <v>742.02</v>
      </c>
      <c r="L613" s="92">
        <f t="shared" si="364"/>
        <v>7.6885308252615352E-3</v>
      </c>
    </row>
    <row r="614" spans="1:12" s="38" customFormat="1" ht="30" customHeight="1">
      <c r="A614" s="135" t="s">
        <v>939</v>
      </c>
      <c r="B614" s="270" t="s">
        <v>2080</v>
      </c>
      <c r="C614" s="89" t="s">
        <v>1557</v>
      </c>
      <c r="D614" s="136">
        <v>5</v>
      </c>
      <c r="E614" s="187">
        <v>149.85</v>
      </c>
      <c r="F614" s="187">
        <v>10.75</v>
      </c>
      <c r="G614" s="39">
        <f t="shared" si="366"/>
        <v>749.25</v>
      </c>
      <c r="H614" s="39">
        <f t="shared" si="367"/>
        <v>53.75</v>
      </c>
      <c r="I614" s="39">
        <f t="shared" si="368"/>
        <v>803</v>
      </c>
      <c r="J614" s="39">
        <f t="shared" si="365"/>
        <v>179.27</v>
      </c>
      <c r="K614" s="39">
        <f t="shared" si="369"/>
        <v>982.27</v>
      </c>
      <c r="L614" s="92">
        <f t="shared" si="364"/>
        <v>1.0177910533044458E-2</v>
      </c>
    </row>
    <row r="615" spans="1:12" s="38" customFormat="1" ht="30" customHeight="1">
      <c r="A615" s="135" t="s">
        <v>940</v>
      </c>
      <c r="B615" s="270" t="s">
        <v>2081</v>
      </c>
      <c r="C615" s="89" t="s">
        <v>1514</v>
      </c>
      <c r="D615" s="136">
        <v>2</v>
      </c>
      <c r="E615" s="187">
        <v>209.59</v>
      </c>
      <c r="F615" s="187">
        <v>7.85</v>
      </c>
      <c r="G615" s="39">
        <f t="shared" si="366"/>
        <v>419.18</v>
      </c>
      <c r="H615" s="39">
        <f t="shared" si="367"/>
        <v>15.7</v>
      </c>
      <c r="I615" s="39">
        <f t="shared" si="368"/>
        <v>434.88</v>
      </c>
      <c r="J615" s="39">
        <f t="shared" si="365"/>
        <v>97.09</v>
      </c>
      <c r="K615" s="39">
        <f t="shared" si="369"/>
        <v>531.97</v>
      </c>
      <c r="L615" s="92">
        <f t="shared" si="364"/>
        <v>5.5120721046796302E-3</v>
      </c>
    </row>
    <row r="616" spans="1:12" s="38" customFormat="1" ht="30" customHeight="1">
      <c r="A616" s="135" t="s">
        <v>941</v>
      </c>
      <c r="B616" s="270" t="s">
        <v>2082</v>
      </c>
      <c r="C616" s="89" t="s">
        <v>1514</v>
      </c>
      <c r="D616" s="136">
        <v>2</v>
      </c>
      <c r="E616" s="187">
        <v>469.12</v>
      </c>
      <c r="F616" s="187">
        <v>17.72</v>
      </c>
      <c r="G616" s="39">
        <f t="shared" si="366"/>
        <v>938.24</v>
      </c>
      <c r="H616" s="39">
        <f t="shared" si="367"/>
        <v>35.44</v>
      </c>
      <c r="I616" s="39">
        <f t="shared" si="368"/>
        <v>973.68000000000006</v>
      </c>
      <c r="J616" s="39">
        <f t="shared" si="365"/>
        <v>217.38</v>
      </c>
      <c r="K616" s="39">
        <f t="shared" si="369"/>
        <v>1191.06</v>
      </c>
      <c r="L616" s="92">
        <f t="shared" si="364"/>
        <v>1.2341313609789498E-2</v>
      </c>
    </row>
    <row r="617" spans="1:12" s="38" customFormat="1" ht="30" customHeight="1">
      <c r="A617" s="135" t="s">
        <v>942</v>
      </c>
      <c r="B617" s="270" t="s">
        <v>2083</v>
      </c>
      <c r="C617" s="89" t="s">
        <v>1514</v>
      </c>
      <c r="D617" s="136">
        <v>2</v>
      </c>
      <c r="E617" s="187">
        <v>328.35</v>
      </c>
      <c r="F617" s="187">
        <v>13.23</v>
      </c>
      <c r="G617" s="39">
        <f t="shared" si="366"/>
        <v>656.7</v>
      </c>
      <c r="H617" s="39">
        <f t="shared" si="367"/>
        <v>26.46</v>
      </c>
      <c r="I617" s="39">
        <f t="shared" si="368"/>
        <v>683.16000000000008</v>
      </c>
      <c r="J617" s="39">
        <f t="shared" si="365"/>
        <v>152.52000000000001</v>
      </c>
      <c r="K617" s="39">
        <f t="shared" si="369"/>
        <v>835.68000000000006</v>
      </c>
      <c r="L617" s="92">
        <f t="shared" si="364"/>
        <v>8.6590003504683974E-3</v>
      </c>
    </row>
    <row r="618" spans="1:12" s="38" customFormat="1" ht="30" customHeight="1">
      <c r="A618" s="135" t="s">
        <v>943</v>
      </c>
      <c r="B618" s="270" t="s">
        <v>2084</v>
      </c>
      <c r="C618" s="89" t="s">
        <v>1514</v>
      </c>
      <c r="D618" s="136">
        <v>2</v>
      </c>
      <c r="E618" s="187">
        <v>647.24</v>
      </c>
      <c r="F618" s="187">
        <v>22.21</v>
      </c>
      <c r="G618" s="39">
        <f t="shared" si="366"/>
        <v>1294.48</v>
      </c>
      <c r="H618" s="39">
        <f t="shared" si="367"/>
        <v>44.42</v>
      </c>
      <c r="I618" s="39">
        <f t="shared" si="368"/>
        <v>1338.9</v>
      </c>
      <c r="J618" s="39">
        <f t="shared" si="365"/>
        <v>298.91000000000003</v>
      </c>
      <c r="K618" s="39">
        <f t="shared" si="369"/>
        <v>1637.8100000000002</v>
      </c>
      <c r="L618" s="92">
        <f t="shared" si="364"/>
        <v>1.6970368279725069E-2</v>
      </c>
    </row>
    <row r="619" spans="1:12" s="38" customFormat="1" ht="30" customHeight="1">
      <c r="A619" s="135" t="s">
        <v>944</v>
      </c>
      <c r="B619" s="270" t="s">
        <v>2085</v>
      </c>
      <c r="C619" s="89" t="s">
        <v>1514</v>
      </c>
      <c r="D619" s="39">
        <v>2</v>
      </c>
      <c r="E619" s="187">
        <v>183.58</v>
      </c>
      <c r="F619" s="187">
        <v>13.23</v>
      </c>
      <c r="G619" s="39">
        <f t="shared" si="366"/>
        <v>367.16</v>
      </c>
      <c r="H619" s="39">
        <f t="shared" si="367"/>
        <v>26.46</v>
      </c>
      <c r="I619" s="39">
        <f t="shared" si="368"/>
        <v>393.62</v>
      </c>
      <c r="J619" s="39">
        <f t="shared" si="365"/>
        <v>87.88</v>
      </c>
      <c r="K619" s="39">
        <f t="shared" si="369"/>
        <v>481.5</v>
      </c>
      <c r="L619" s="92">
        <f t="shared" si="364"/>
        <v>4.9891210376585933E-3</v>
      </c>
    </row>
    <row r="620" spans="1:12" s="38" customFormat="1" ht="30" customHeight="1">
      <c r="A620" s="135" t="s">
        <v>945</v>
      </c>
      <c r="B620" s="270" t="s">
        <v>2086</v>
      </c>
      <c r="C620" s="89" t="s">
        <v>1514</v>
      </c>
      <c r="D620" s="136">
        <v>2</v>
      </c>
      <c r="E620" s="187">
        <v>399.55</v>
      </c>
      <c r="F620" s="187">
        <v>22.21</v>
      </c>
      <c r="G620" s="39">
        <f t="shared" si="366"/>
        <v>799.1</v>
      </c>
      <c r="H620" s="39">
        <f t="shared" si="367"/>
        <v>44.42</v>
      </c>
      <c r="I620" s="39">
        <f t="shared" si="368"/>
        <v>843.52</v>
      </c>
      <c r="J620" s="39">
        <f t="shared" si="365"/>
        <v>188.32</v>
      </c>
      <c r="K620" s="39">
        <f t="shared" si="369"/>
        <v>1031.8399999999999</v>
      </c>
      <c r="L620" s="92">
        <f t="shared" si="364"/>
        <v>1.0691536140182019E-2</v>
      </c>
    </row>
    <row r="621" spans="1:12" s="38" customFormat="1" ht="30" customHeight="1">
      <c r="A621" s="135" t="s">
        <v>946</v>
      </c>
      <c r="B621" s="270" t="s">
        <v>2087</v>
      </c>
      <c r="C621" s="89" t="s">
        <v>1514</v>
      </c>
      <c r="D621" s="136">
        <v>2</v>
      </c>
      <c r="E621" s="187">
        <v>690.39</v>
      </c>
      <c r="F621" s="187">
        <v>28.17</v>
      </c>
      <c r="G621" s="39">
        <f t="shared" si="366"/>
        <v>1380.78</v>
      </c>
      <c r="H621" s="39">
        <f t="shared" si="367"/>
        <v>56.34</v>
      </c>
      <c r="I621" s="39">
        <f t="shared" si="368"/>
        <v>1437.12</v>
      </c>
      <c r="J621" s="39">
        <f t="shared" si="365"/>
        <v>320.83999999999997</v>
      </c>
      <c r="K621" s="39">
        <f t="shared" si="369"/>
        <v>1757.9599999999998</v>
      </c>
      <c r="L621" s="92">
        <f t="shared" si="364"/>
        <v>1.8215317174168848E-2</v>
      </c>
    </row>
    <row r="622" spans="1:12" ht="30" customHeight="1">
      <c r="A622" s="124">
        <v>2</v>
      </c>
      <c r="B622" s="127" t="s">
        <v>43</v>
      </c>
      <c r="C622" s="122"/>
      <c r="D622" s="122"/>
      <c r="E622" s="122"/>
      <c r="F622" s="122"/>
      <c r="G622" s="123">
        <f t="shared" ref="G622:L622" si="370">SUM(G623:G750)/2</f>
        <v>734679.6799999997</v>
      </c>
      <c r="H622" s="123">
        <f t="shared" si="370"/>
        <v>54328.249999999993</v>
      </c>
      <c r="I622" s="123">
        <f t="shared" si="370"/>
        <v>789007.93000000052</v>
      </c>
      <c r="J622" s="123">
        <f t="shared" si="370"/>
        <v>176146.8599999999</v>
      </c>
      <c r="K622" s="123">
        <f t="shared" si="370"/>
        <v>965154.78999999992</v>
      </c>
      <c r="L622" s="123">
        <f t="shared" si="370"/>
        <v>10.00056919498642</v>
      </c>
    </row>
    <row r="623" spans="1:12" s="38" customFormat="1" ht="30" customHeight="1">
      <c r="A623" s="181" t="s">
        <v>35</v>
      </c>
      <c r="B623" s="160" t="s">
        <v>219</v>
      </c>
      <c r="C623" s="134"/>
      <c r="D623" s="134"/>
      <c r="E623" s="134"/>
      <c r="F623" s="134"/>
      <c r="G623" s="177">
        <f t="shared" ref="G623:L623" si="371">SUM(G624:G681)</f>
        <v>595972.49999999988</v>
      </c>
      <c r="H623" s="177">
        <f t="shared" si="371"/>
        <v>37618.600000000006</v>
      </c>
      <c r="I623" s="177">
        <f t="shared" si="371"/>
        <v>633591.10000000021</v>
      </c>
      <c r="J623" s="177">
        <f t="shared" si="371"/>
        <v>141449.85999999996</v>
      </c>
      <c r="K623" s="177">
        <f t="shared" si="371"/>
        <v>775040.96</v>
      </c>
      <c r="L623" s="177">
        <f t="shared" si="371"/>
        <v>8.0306815339213156</v>
      </c>
    </row>
    <row r="624" spans="1:12" s="38" customFormat="1" ht="30" customHeight="1">
      <c r="A624" s="184" t="s">
        <v>947</v>
      </c>
      <c r="B624" s="270" t="s">
        <v>2088</v>
      </c>
      <c r="C624" s="89" t="s">
        <v>1514</v>
      </c>
      <c r="D624" s="39">
        <v>1</v>
      </c>
      <c r="E624" s="187">
        <v>2859.57</v>
      </c>
      <c r="F624" s="187">
        <v>505.31</v>
      </c>
      <c r="G624" s="39">
        <f t="shared" ref="G624:G631" si="372">ROUND(D624*E624,2)</f>
        <v>2859.57</v>
      </c>
      <c r="H624" s="39">
        <f t="shared" ref="H624:H631" si="373">ROUND(D624*F624,2)</f>
        <v>505.31</v>
      </c>
      <c r="I624" s="39">
        <f t="shared" ref="I624:I631" si="374">G624+H624</f>
        <v>3364.88</v>
      </c>
      <c r="J624" s="39">
        <f t="shared" ref="J624:J681" si="375">ROUND($J$15*I624,2)</f>
        <v>751.21</v>
      </c>
      <c r="K624" s="39">
        <f t="shared" ref="K624:K631" si="376">I624+J624</f>
        <v>4116.09</v>
      </c>
      <c r="L624" s="92">
        <f t="shared" ref="L624:L655" si="377">K624/$K$1201*100</f>
        <v>4.2649369079742802E-2</v>
      </c>
    </row>
    <row r="625" spans="1:12" s="38" customFormat="1" ht="30" customHeight="1">
      <c r="A625" s="184" t="s">
        <v>948</v>
      </c>
      <c r="B625" s="270" t="s">
        <v>2089</v>
      </c>
      <c r="C625" s="89" t="s">
        <v>1514</v>
      </c>
      <c r="D625" s="39">
        <v>1</v>
      </c>
      <c r="E625" s="187">
        <v>3909.46</v>
      </c>
      <c r="F625" s="187">
        <v>544.17999999999995</v>
      </c>
      <c r="G625" s="39">
        <f t="shared" si="372"/>
        <v>3909.46</v>
      </c>
      <c r="H625" s="39">
        <f t="shared" si="373"/>
        <v>544.17999999999995</v>
      </c>
      <c r="I625" s="39">
        <f t="shared" si="374"/>
        <v>4453.6400000000003</v>
      </c>
      <c r="J625" s="39">
        <f t="shared" si="375"/>
        <v>994.28</v>
      </c>
      <c r="K625" s="39">
        <f t="shared" si="376"/>
        <v>5447.92</v>
      </c>
      <c r="L625" s="92">
        <f t="shared" si="377"/>
        <v>5.644928823152856E-2</v>
      </c>
    </row>
    <row r="626" spans="1:12" s="38" customFormat="1" ht="30" customHeight="1">
      <c r="A626" s="184" t="s">
        <v>949</v>
      </c>
      <c r="B626" s="270" t="s">
        <v>2090</v>
      </c>
      <c r="C626" s="89" t="s">
        <v>1514</v>
      </c>
      <c r="D626" s="39">
        <v>1</v>
      </c>
      <c r="E626" s="187">
        <v>4318.3500000000004</v>
      </c>
      <c r="F626" s="187">
        <v>583.04999999999995</v>
      </c>
      <c r="G626" s="39">
        <f t="shared" si="372"/>
        <v>4318.3500000000004</v>
      </c>
      <c r="H626" s="39">
        <f t="shared" si="373"/>
        <v>583.04999999999995</v>
      </c>
      <c r="I626" s="39">
        <f t="shared" si="374"/>
        <v>4901.4000000000005</v>
      </c>
      <c r="J626" s="39">
        <f t="shared" si="375"/>
        <v>1094.24</v>
      </c>
      <c r="K626" s="39">
        <f t="shared" si="376"/>
        <v>5995.64</v>
      </c>
      <c r="L626" s="92">
        <f t="shared" si="377"/>
        <v>6.2124555884168993E-2</v>
      </c>
    </row>
    <row r="627" spans="1:12" s="38" customFormat="1" ht="30" customHeight="1">
      <c r="A627" s="184" t="s">
        <v>950</v>
      </c>
      <c r="B627" s="270" t="s">
        <v>2091</v>
      </c>
      <c r="C627" s="89" t="s">
        <v>1514</v>
      </c>
      <c r="D627" s="39">
        <v>1</v>
      </c>
      <c r="E627" s="187">
        <v>5073.24</v>
      </c>
      <c r="F627" s="187">
        <v>621.91999999999996</v>
      </c>
      <c r="G627" s="39">
        <f t="shared" si="372"/>
        <v>5073.24</v>
      </c>
      <c r="H627" s="39">
        <f t="shared" si="373"/>
        <v>621.91999999999996</v>
      </c>
      <c r="I627" s="39">
        <f t="shared" si="374"/>
        <v>5695.16</v>
      </c>
      <c r="J627" s="39">
        <f t="shared" si="375"/>
        <v>1271.45</v>
      </c>
      <c r="K627" s="39">
        <f t="shared" si="376"/>
        <v>6966.61</v>
      </c>
      <c r="L627" s="92">
        <f t="shared" si="377"/>
        <v>7.2185380087565379E-2</v>
      </c>
    </row>
    <row r="628" spans="1:12" s="38" customFormat="1" ht="30" customHeight="1">
      <c r="A628" s="184" t="s">
        <v>951</v>
      </c>
      <c r="B628" s="270" t="s">
        <v>2092</v>
      </c>
      <c r="C628" s="89" t="s">
        <v>1514</v>
      </c>
      <c r="D628" s="39">
        <v>1</v>
      </c>
      <c r="E628" s="187">
        <v>5693.13</v>
      </c>
      <c r="F628" s="187">
        <v>660.79</v>
      </c>
      <c r="G628" s="39">
        <f t="shared" si="372"/>
        <v>5693.13</v>
      </c>
      <c r="H628" s="39">
        <f t="shared" si="373"/>
        <v>660.79</v>
      </c>
      <c r="I628" s="39">
        <f t="shared" si="374"/>
        <v>6353.92</v>
      </c>
      <c r="J628" s="39">
        <f t="shared" si="375"/>
        <v>1418.52</v>
      </c>
      <c r="K628" s="39">
        <f t="shared" si="376"/>
        <v>7772.4400000000005</v>
      </c>
      <c r="L628" s="92">
        <f t="shared" si="377"/>
        <v>8.0535086018565238E-2</v>
      </c>
    </row>
    <row r="629" spans="1:12" s="38" customFormat="1" ht="30" customHeight="1">
      <c r="A629" s="184" t="s">
        <v>952</v>
      </c>
      <c r="B629" s="270" t="s">
        <v>2093</v>
      </c>
      <c r="C629" s="89" t="s">
        <v>1514</v>
      </c>
      <c r="D629" s="39">
        <v>1</v>
      </c>
      <c r="E629" s="187">
        <v>2711.7599999999998</v>
      </c>
      <c r="F629" s="187">
        <v>466.43999999999994</v>
      </c>
      <c r="G629" s="39">
        <f t="shared" si="372"/>
        <v>2711.76</v>
      </c>
      <c r="H629" s="39">
        <f t="shared" si="373"/>
        <v>466.44</v>
      </c>
      <c r="I629" s="39">
        <f t="shared" si="374"/>
        <v>3178.2000000000003</v>
      </c>
      <c r="J629" s="39">
        <f t="shared" si="375"/>
        <v>709.54</v>
      </c>
      <c r="K629" s="39">
        <f t="shared" si="376"/>
        <v>3887.7400000000002</v>
      </c>
      <c r="L629" s="92">
        <f t="shared" si="377"/>
        <v>4.0283292674863594E-2</v>
      </c>
    </row>
    <row r="630" spans="1:12" s="38" customFormat="1" ht="30" customHeight="1">
      <c r="A630" s="184" t="s">
        <v>953</v>
      </c>
      <c r="B630" s="270" t="s">
        <v>2094</v>
      </c>
      <c r="C630" s="89" t="s">
        <v>1514</v>
      </c>
      <c r="D630" s="39">
        <v>1</v>
      </c>
      <c r="E630" s="187">
        <v>6406.6600000000008</v>
      </c>
      <c r="F630" s="187">
        <v>699.66</v>
      </c>
      <c r="G630" s="39">
        <f t="shared" si="372"/>
        <v>6406.66</v>
      </c>
      <c r="H630" s="39">
        <f t="shared" si="373"/>
        <v>699.66</v>
      </c>
      <c r="I630" s="39">
        <f t="shared" si="374"/>
        <v>7106.32</v>
      </c>
      <c r="J630" s="39">
        <f t="shared" si="375"/>
        <v>1586.49</v>
      </c>
      <c r="K630" s="39">
        <f t="shared" si="376"/>
        <v>8692.81</v>
      </c>
      <c r="L630" s="92">
        <f t="shared" si="377"/>
        <v>9.0071612144068516E-2</v>
      </c>
    </row>
    <row r="631" spans="1:12" s="38" customFormat="1" ht="30" customHeight="1">
      <c r="A631" s="184" t="s">
        <v>954</v>
      </c>
      <c r="B631" s="270" t="s">
        <v>2095</v>
      </c>
      <c r="C631" s="89" t="s">
        <v>1514</v>
      </c>
      <c r="D631" s="39">
        <v>1</v>
      </c>
      <c r="E631" s="187">
        <v>6356.91</v>
      </c>
      <c r="F631" s="187">
        <v>738.53</v>
      </c>
      <c r="G631" s="39">
        <f t="shared" si="372"/>
        <v>6356.91</v>
      </c>
      <c r="H631" s="39">
        <f t="shared" si="373"/>
        <v>738.53</v>
      </c>
      <c r="I631" s="39">
        <f t="shared" si="374"/>
        <v>7095.44</v>
      </c>
      <c r="J631" s="39">
        <f t="shared" si="375"/>
        <v>1584.06</v>
      </c>
      <c r="K631" s="39">
        <f t="shared" si="376"/>
        <v>8679.5</v>
      </c>
      <c r="L631" s="92">
        <f t="shared" si="377"/>
        <v>8.9933698954014041E-2</v>
      </c>
    </row>
    <row r="632" spans="1:12" s="38" customFormat="1" ht="30" customHeight="1">
      <c r="A632" s="184" t="s">
        <v>955</v>
      </c>
      <c r="B632" s="270" t="s">
        <v>2096</v>
      </c>
      <c r="C632" s="89" t="s">
        <v>1514</v>
      </c>
      <c r="D632" s="39">
        <v>1</v>
      </c>
      <c r="E632" s="187">
        <v>2880.88</v>
      </c>
      <c r="F632" s="187">
        <v>544.17999999999995</v>
      </c>
      <c r="G632" s="39">
        <f t="shared" ref="G632:G638" si="378">ROUND(D632*E632,2)</f>
        <v>2880.88</v>
      </c>
      <c r="H632" s="39">
        <f t="shared" ref="H632:H638" si="379">ROUND(D632*F632,2)</f>
        <v>544.17999999999995</v>
      </c>
      <c r="I632" s="39">
        <f t="shared" ref="I632:I638" si="380">G632+H632</f>
        <v>3425.06</v>
      </c>
      <c r="J632" s="39">
        <f t="shared" si="375"/>
        <v>764.65</v>
      </c>
      <c r="K632" s="39">
        <f t="shared" ref="K632:K638" si="381">I632+J632</f>
        <v>4189.71</v>
      </c>
      <c r="L632" s="92">
        <f t="shared" si="377"/>
        <v>4.3412191698210978E-2</v>
      </c>
    </row>
    <row r="633" spans="1:12" s="38" customFormat="1" ht="30" customHeight="1">
      <c r="A633" s="184" t="s">
        <v>956</v>
      </c>
      <c r="B633" s="270" t="s">
        <v>2097</v>
      </c>
      <c r="C633" s="89" t="s">
        <v>1514</v>
      </c>
      <c r="D633" s="39">
        <v>1</v>
      </c>
      <c r="E633" s="187">
        <v>4219.8899999999994</v>
      </c>
      <c r="F633" s="187">
        <v>621.91999999999996</v>
      </c>
      <c r="G633" s="39">
        <f t="shared" si="378"/>
        <v>4219.8900000000003</v>
      </c>
      <c r="H633" s="39">
        <f t="shared" si="379"/>
        <v>621.91999999999996</v>
      </c>
      <c r="I633" s="39">
        <f t="shared" si="380"/>
        <v>4841.8100000000004</v>
      </c>
      <c r="J633" s="39">
        <f t="shared" si="375"/>
        <v>1080.94</v>
      </c>
      <c r="K633" s="39">
        <f t="shared" si="381"/>
        <v>5922.75</v>
      </c>
      <c r="L633" s="92">
        <f t="shared" si="377"/>
        <v>6.1369297249828522E-2</v>
      </c>
    </row>
    <row r="634" spans="1:12" s="38" customFormat="1" ht="30" customHeight="1">
      <c r="A634" s="184" t="s">
        <v>957</v>
      </c>
      <c r="B634" s="270" t="s">
        <v>2098</v>
      </c>
      <c r="C634" s="89" t="s">
        <v>1514</v>
      </c>
      <c r="D634" s="39">
        <v>1</v>
      </c>
      <c r="E634" s="187">
        <v>5884.57</v>
      </c>
      <c r="F634" s="187">
        <v>811.08999999999992</v>
      </c>
      <c r="G634" s="39">
        <f t="shared" si="378"/>
        <v>5884.57</v>
      </c>
      <c r="H634" s="39">
        <f t="shared" si="379"/>
        <v>811.09</v>
      </c>
      <c r="I634" s="39">
        <f t="shared" si="380"/>
        <v>6695.66</v>
      </c>
      <c r="J634" s="39">
        <f t="shared" si="375"/>
        <v>1494.81</v>
      </c>
      <c r="K634" s="39">
        <f t="shared" si="381"/>
        <v>8190.4699999999993</v>
      </c>
      <c r="L634" s="92">
        <f t="shared" si="377"/>
        <v>8.4866554901997043E-2</v>
      </c>
    </row>
    <row r="635" spans="1:12" s="38" customFormat="1" ht="30" customHeight="1">
      <c r="A635" s="184" t="s">
        <v>958</v>
      </c>
      <c r="B635" s="270" t="s">
        <v>2099</v>
      </c>
      <c r="C635" s="89" t="s">
        <v>1514</v>
      </c>
      <c r="D635" s="39">
        <v>1</v>
      </c>
      <c r="E635" s="187">
        <v>2566.89</v>
      </c>
      <c r="F635" s="187">
        <v>466.43999999999994</v>
      </c>
      <c r="G635" s="39">
        <f t="shared" si="378"/>
        <v>2566.89</v>
      </c>
      <c r="H635" s="39">
        <f t="shared" si="379"/>
        <v>466.44</v>
      </c>
      <c r="I635" s="39">
        <f t="shared" si="380"/>
        <v>3033.33</v>
      </c>
      <c r="J635" s="39">
        <f t="shared" si="375"/>
        <v>677.19</v>
      </c>
      <c r="K635" s="39">
        <f t="shared" si="381"/>
        <v>3710.52</v>
      </c>
      <c r="L635" s="92">
        <f t="shared" si="377"/>
        <v>3.8447006007586632E-2</v>
      </c>
    </row>
    <row r="636" spans="1:12" s="38" customFormat="1" ht="30" customHeight="1">
      <c r="A636" s="184" t="s">
        <v>959</v>
      </c>
      <c r="B636" s="270" t="s">
        <v>2100</v>
      </c>
      <c r="C636" s="89" t="s">
        <v>1514</v>
      </c>
      <c r="D636" s="39">
        <v>1</v>
      </c>
      <c r="E636" s="187">
        <v>3395.89</v>
      </c>
      <c r="F636" s="187">
        <v>544.17999999999995</v>
      </c>
      <c r="G636" s="39">
        <f t="shared" si="378"/>
        <v>3395.89</v>
      </c>
      <c r="H636" s="39">
        <f t="shared" si="379"/>
        <v>544.17999999999995</v>
      </c>
      <c r="I636" s="39">
        <f t="shared" si="380"/>
        <v>3940.0699999999997</v>
      </c>
      <c r="J636" s="39">
        <f t="shared" si="375"/>
        <v>879.62</v>
      </c>
      <c r="K636" s="39">
        <f t="shared" si="381"/>
        <v>4819.6899999999996</v>
      </c>
      <c r="L636" s="92">
        <f t="shared" si="377"/>
        <v>4.9939806384200924E-2</v>
      </c>
    </row>
    <row r="637" spans="1:12" s="38" customFormat="1" ht="30" customHeight="1">
      <c r="A637" s="184" t="s">
        <v>960</v>
      </c>
      <c r="B637" s="270" t="s">
        <v>2101</v>
      </c>
      <c r="C637" s="89" t="s">
        <v>1514</v>
      </c>
      <c r="D637" s="39">
        <v>1</v>
      </c>
      <c r="E637" s="187">
        <v>4726.74</v>
      </c>
      <c r="F637" s="187">
        <v>621.91999999999996</v>
      </c>
      <c r="G637" s="39">
        <f t="shared" si="378"/>
        <v>4726.74</v>
      </c>
      <c r="H637" s="39">
        <f t="shared" si="379"/>
        <v>621.91999999999996</v>
      </c>
      <c r="I637" s="39">
        <f t="shared" si="380"/>
        <v>5348.66</v>
      </c>
      <c r="J637" s="39">
        <f t="shared" si="375"/>
        <v>1194.0899999999999</v>
      </c>
      <c r="K637" s="39">
        <f t="shared" si="381"/>
        <v>6542.75</v>
      </c>
      <c r="L637" s="92">
        <f t="shared" si="377"/>
        <v>6.7793502947332829E-2</v>
      </c>
    </row>
    <row r="638" spans="1:12" s="38" customFormat="1" ht="30" customHeight="1">
      <c r="A638" s="184" t="s">
        <v>961</v>
      </c>
      <c r="B638" s="270" t="s">
        <v>2102</v>
      </c>
      <c r="C638" s="89" t="s">
        <v>1514</v>
      </c>
      <c r="D638" s="39">
        <v>1</v>
      </c>
      <c r="E638" s="187">
        <v>5912.02</v>
      </c>
      <c r="F638" s="187">
        <v>699.66</v>
      </c>
      <c r="G638" s="39">
        <f t="shared" si="378"/>
        <v>5912.02</v>
      </c>
      <c r="H638" s="39">
        <f t="shared" si="379"/>
        <v>699.66</v>
      </c>
      <c r="I638" s="39">
        <f t="shared" si="380"/>
        <v>6611.68</v>
      </c>
      <c r="J638" s="39">
        <f t="shared" ref="J638" si="382">ROUND($J$15*I638,2)</f>
        <v>1476.06</v>
      </c>
      <c r="K638" s="39">
        <f t="shared" si="381"/>
        <v>8087.74</v>
      </c>
      <c r="L638" s="92">
        <f t="shared" si="377"/>
        <v>8.3802105464408944E-2</v>
      </c>
    </row>
    <row r="639" spans="1:12" s="38" customFormat="1" ht="30" customHeight="1">
      <c r="A639" s="184" t="s">
        <v>962</v>
      </c>
      <c r="B639" s="270" t="s">
        <v>2103</v>
      </c>
      <c r="C639" s="89" t="s">
        <v>1514</v>
      </c>
      <c r="D639" s="39">
        <v>1</v>
      </c>
      <c r="E639" s="187">
        <v>13236.689999999999</v>
      </c>
      <c r="F639" s="187">
        <v>777.4</v>
      </c>
      <c r="G639" s="39">
        <f t="shared" ref="G639:G665" si="383">ROUND(D639*E639,2)</f>
        <v>13236.69</v>
      </c>
      <c r="H639" s="39">
        <f t="shared" ref="H639:H665" si="384">ROUND(D639*F639,2)</f>
        <v>777.4</v>
      </c>
      <c r="I639" s="39">
        <f t="shared" ref="I639:I665" si="385">G639+H639</f>
        <v>14014.09</v>
      </c>
      <c r="J639" s="39">
        <f t="shared" si="375"/>
        <v>3128.66</v>
      </c>
      <c r="K639" s="39">
        <f t="shared" ref="K639:K665" si="386">I639+J639</f>
        <v>17142.75</v>
      </c>
      <c r="L639" s="92">
        <f t="shared" si="377"/>
        <v>0.17762669713047113</v>
      </c>
    </row>
    <row r="640" spans="1:12" s="38" customFormat="1" ht="30" customHeight="1">
      <c r="A640" s="184" t="s">
        <v>963</v>
      </c>
      <c r="B640" s="270" t="s">
        <v>2104</v>
      </c>
      <c r="C640" s="89" t="s">
        <v>1514</v>
      </c>
      <c r="D640" s="39">
        <v>1</v>
      </c>
      <c r="E640" s="187">
        <v>18530.68</v>
      </c>
      <c r="F640" s="187">
        <v>855.14</v>
      </c>
      <c r="G640" s="39">
        <f t="shared" si="383"/>
        <v>18530.68</v>
      </c>
      <c r="H640" s="39">
        <f t="shared" si="384"/>
        <v>855.14</v>
      </c>
      <c r="I640" s="39">
        <f t="shared" si="385"/>
        <v>19385.82</v>
      </c>
      <c r="J640" s="39">
        <f t="shared" si="375"/>
        <v>4327.91</v>
      </c>
      <c r="K640" s="39">
        <f t="shared" si="386"/>
        <v>23713.73</v>
      </c>
      <c r="L640" s="92">
        <f t="shared" si="377"/>
        <v>0.24571270866948228</v>
      </c>
    </row>
    <row r="641" spans="1:12" s="38" customFormat="1" ht="30" customHeight="1">
      <c r="A641" s="184" t="s">
        <v>964</v>
      </c>
      <c r="B641" s="270" t="s">
        <v>2105</v>
      </c>
      <c r="C641" s="89" t="s">
        <v>1514</v>
      </c>
      <c r="D641" s="39">
        <v>1</v>
      </c>
      <c r="E641" s="187">
        <v>2962.68</v>
      </c>
      <c r="F641" s="187">
        <v>466.43999999999994</v>
      </c>
      <c r="G641" s="39">
        <f t="shared" si="383"/>
        <v>2962.68</v>
      </c>
      <c r="H641" s="39">
        <f t="shared" si="384"/>
        <v>466.44</v>
      </c>
      <c r="I641" s="39">
        <f t="shared" si="385"/>
        <v>3429.12</v>
      </c>
      <c r="J641" s="39">
        <f t="shared" si="375"/>
        <v>765.55</v>
      </c>
      <c r="K641" s="39">
        <f t="shared" si="386"/>
        <v>4194.67</v>
      </c>
      <c r="L641" s="92">
        <f t="shared" si="377"/>
        <v>4.3463585343791009E-2</v>
      </c>
    </row>
    <row r="642" spans="1:12" s="38" customFormat="1" ht="30" customHeight="1">
      <c r="A642" s="184" t="s">
        <v>965</v>
      </c>
      <c r="B642" s="270" t="s">
        <v>2106</v>
      </c>
      <c r="C642" s="89" t="s">
        <v>1514</v>
      </c>
      <c r="D642" s="39">
        <v>1</v>
      </c>
      <c r="E642" s="187">
        <v>2344.96</v>
      </c>
      <c r="F642" s="187">
        <v>544.17999999999995</v>
      </c>
      <c r="G642" s="39">
        <f t="shared" si="383"/>
        <v>2344.96</v>
      </c>
      <c r="H642" s="39">
        <f t="shared" si="384"/>
        <v>544.17999999999995</v>
      </c>
      <c r="I642" s="39">
        <f t="shared" si="385"/>
        <v>2889.14</v>
      </c>
      <c r="J642" s="39">
        <f t="shared" si="375"/>
        <v>645</v>
      </c>
      <c r="K642" s="39">
        <f t="shared" si="386"/>
        <v>3534.14</v>
      </c>
      <c r="L642" s="92">
        <f t="shared" si="377"/>
        <v>3.6619423102867581E-2</v>
      </c>
    </row>
    <row r="643" spans="1:12" s="38" customFormat="1" ht="30" customHeight="1">
      <c r="A643" s="184" t="s">
        <v>966</v>
      </c>
      <c r="B643" s="270" t="s">
        <v>2107</v>
      </c>
      <c r="C643" s="89" t="s">
        <v>1514</v>
      </c>
      <c r="D643" s="39">
        <v>1</v>
      </c>
      <c r="E643" s="187">
        <v>3324.81</v>
      </c>
      <c r="F643" s="187">
        <v>621.91999999999996</v>
      </c>
      <c r="G643" s="39">
        <f t="shared" si="383"/>
        <v>3324.81</v>
      </c>
      <c r="H643" s="39">
        <f t="shared" si="384"/>
        <v>621.91999999999996</v>
      </c>
      <c r="I643" s="39">
        <f t="shared" si="385"/>
        <v>3946.73</v>
      </c>
      <c r="J643" s="39">
        <f t="shared" si="375"/>
        <v>881.11</v>
      </c>
      <c r="K643" s="39">
        <f t="shared" si="386"/>
        <v>4827.84</v>
      </c>
      <c r="L643" s="92">
        <f t="shared" si="377"/>
        <v>5.002425360425683E-2</v>
      </c>
    </row>
    <row r="644" spans="1:12" s="38" customFormat="1" ht="30" customHeight="1">
      <c r="A644" s="184" t="s">
        <v>967</v>
      </c>
      <c r="B644" s="270" t="s">
        <v>2108</v>
      </c>
      <c r="C644" s="89" t="s">
        <v>1514</v>
      </c>
      <c r="D644" s="39">
        <v>1</v>
      </c>
      <c r="E644" s="187">
        <v>4320.0300000000007</v>
      </c>
      <c r="F644" s="187">
        <v>699.66</v>
      </c>
      <c r="G644" s="39">
        <f t="shared" si="383"/>
        <v>4320.03</v>
      </c>
      <c r="H644" s="39">
        <f t="shared" si="384"/>
        <v>699.66</v>
      </c>
      <c r="I644" s="39">
        <f t="shared" si="385"/>
        <v>5019.6899999999996</v>
      </c>
      <c r="J644" s="39">
        <f t="shared" si="375"/>
        <v>1120.6500000000001</v>
      </c>
      <c r="K644" s="39">
        <f t="shared" si="386"/>
        <v>6140.34</v>
      </c>
      <c r="L644" s="92">
        <f t="shared" si="377"/>
        <v>6.3623882600989751E-2</v>
      </c>
    </row>
    <row r="645" spans="1:12" s="38" customFormat="1" ht="30" customHeight="1">
      <c r="A645" s="184" t="s">
        <v>968</v>
      </c>
      <c r="B645" s="270" t="s">
        <v>2109</v>
      </c>
      <c r="C645" s="89" t="s">
        <v>1514</v>
      </c>
      <c r="D645" s="39">
        <v>1</v>
      </c>
      <c r="E645" s="187">
        <v>2008.94</v>
      </c>
      <c r="F645" s="187">
        <v>466.43999999999994</v>
      </c>
      <c r="G645" s="39">
        <f t="shared" si="383"/>
        <v>2008.94</v>
      </c>
      <c r="H645" s="39">
        <f t="shared" si="384"/>
        <v>466.44</v>
      </c>
      <c r="I645" s="39">
        <f t="shared" si="385"/>
        <v>2475.38</v>
      </c>
      <c r="J645" s="39">
        <f t="shared" si="375"/>
        <v>552.63</v>
      </c>
      <c r="K645" s="39">
        <f t="shared" si="386"/>
        <v>3028.01</v>
      </c>
      <c r="L645" s="92">
        <f t="shared" si="377"/>
        <v>3.1375095313064587E-2</v>
      </c>
    </row>
    <row r="646" spans="1:12" s="38" customFormat="1" ht="30" customHeight="1">
      <c r="A646" s="184" t="s">
        <v>969</v>
      </c>
      <c r="B646" s="270" t="s">
        <v>2110</v>
      </c>
      <c r="C646" s="89" t="s">
        <v>1514</v>
      </c>
      <c r="D646" s="39">
        <v>1</v>
      </c>
      <c r="E646" s="187">
        <v>10640.75</v>
      </c>
      <c r="F646" s="187">
        <v>621.91999999999996</v>
      </c>
      <c r="G646" s="39">
        <f t="shared" si="383"/>
        <v>10640.75</v>
      </c>
      <c r="H646" s="39">
        <f t="shared" si="384"/>
        <v>621.91999999999996</v>
      </c>
      <c r="I646" s="39">
        <f t="shared" si="385"/>
        <v>11262.67</v>
      </c>
      <c r="J646" s="39">
        <f t="shared" si="375"/>
        <v>2514.4</v>
      </c>
      <c r="K646" s="39">
        <f t="shared" si="386"/>
        <v>13777.07</v>
      </c>
      <c r="L646" s="92">
        <f t="shared" si="377"/>
        <v>0.14275279288534803</v>
      </c>
    </row>
    <row r="647" spans="1:12" s="38" customFormat="1" ht="30" customHeight="1">
      <c r="A647" s="184" t="s">
        <v>970</v>
      </c>
      <c r="B647" s="270" t="s">
        <v>2111</v>
      </c>
      <c r="C647" s="89" t="s">
        <v>1514</v>
      </c>
      <c r="D647" s="39">
        <v>1</v>
      </c>
      <c r="E647" s="187">
        <v>11929.9</v>
      </c>
      <c r="F647" s="187">
        <v>699.66</v>
      </c>
      <c r="G647" s="39">
        <f t="shared" si="383"/>
        <v>11929.9</v>
      </c>
      <c r="H647" s="39">
        <f t="shared" si="384"/>
        <v>699.66</v>
      </c>
      <c r="I647" s="39">
        <f t="shared" si="385"/>
        <v>12629.56</v>
      </c>
      <c r="J647" s="39">
        <f t="shared" si="375"/>
        <v>2819.56</v>
      </c>
      <c r="K647" s="39">
        <f t="shared" si="386"/>
        <v>15449.119999999999</v>
      </c>
      <c r="L647" s="92">
        <f t="shared" si="377"/>
        <v>0.16007794310552881</v>
      </c>
    </row>
    <row r="648" spans="1:12" s="38" customFormat="1" ht="30" customHeight="1">
      <c r="A648" s="184" t="s">
        <v>971</v>
      </c>
      <c r="B648" s="270" t="s">
        <v>2112</v>
      </c>
      <c r="C648" s="89" t="s">
        <v>1514</v>
      </c>
      <c r="D648" s="39">
        <v>1</v>
      </c>
      <c r="E648" s="187">
        <v>13474.259999999998</v>
      </c>
      <c r="F648" s="187">
        <v>777.4</v>
      </c>
      <c r="G648" s="39">
        <f t="shared" si="383"/>
        <v>13474.26</v>
      </c>
      <c r="H648" s="39">
        <f t="shared" si="384"/>
        <v>777.4</v>
      </c>
      <c r="I648" s="39">
        <f t="shared" si="385"/>
        <v>14251.66</v>
      </c>
      <c r="J648" s="39">
        <f t="shared" si="375"/>
        <v>3181.7</v>
      </c>
      <c r="K648" s="39">
        <f t="shared" si="386"/>
        <v>17433.36</v>
      </c>
      <c r="L648" s="92">
        <f t="shared" si="377"/>
        <v>0.18063788812684489</v>
      </c>
    </row>
    <row r="649" spans="1:12" s="38" customFormat="1" ht="30" customHeight="1">
      <c r="A649" s="184" t="s">
        <v>972</v>
      </c>
      <c r="B649" s="270" t="s">
        <v>2113</v>
      </c>
      <c r="C649" s="89" t="s">
        <v>1514</v>
      </c>
      <c r="D649" s="39">
        <v>1</v>
      </c>
      <c r="E649" s="187">
        <v>18454.11</v>
      </c>
      <c r="F649" s="187">
        <v>855.14</v>
      </c>
      <c r="G649" s="39">
        <f t="shared" si="383"/>
        <v>18454.11</v>
      </c>
      <c r="H649" s="39">
        <f t="shared" si="384"/>
        <v>855.14</v>
      </c>
      <c r="I649" s="39">
        <f t="shared" si="385"/>
        <v>19309.25</v>
      </c>
      <c r="J649" s="39">
        <f t="shared" si="375"/>
        <v>4310.8100000000004</v>
      </c>
      <c r="K649" s="39">
        <f t="shared" si="386"/>
        <v>23620.06</v>
      </c>
      <c r="L649" s="92">
        <f t="shared" si="377"/>
        <v>0.24474213552805449</v>
      </c>
    </row>
    <row r="650" spans="1:12" s="38" customFormat="1" ht="30" customHeight="1">
      <c r="A650" s="184" t="s">
        <v>973</v>
      </c>
      <c r="B650" s="270" t="s">
        <v>2114</v>
      </c>
      <c r="C650" s="89" t="s">
        <v>1514</v>
      </c>
      <c r="D650" s="39">
        <v>1</v>
      </c>
      <c r="E650" s="187">
        <v>6373.8300000000008</v>
      </c>
      <c r="F650" s="187">
        <v>699.66</v>
      </c>
      <c r="G650" s="39">
        <f t="shared" ref="G650:G653" si="387">ROUND(D650*E650,2)</f>
        <v>6373.83</v>
      </c>
      <c r="H650" s="39">
        <f t="shared" ref="H650:H653" si="388">ROUND(D650*F650,2)</f>
        <v>699.66</v>
      </c>
      <c r="I650" s="39">
        <f t="shared" ref="I650:I653" si="389">G650+H650</f>
        <v>7073.49</v>
      </c>
      <c r="J650" s="39">
        <f t="shared" ref="J650:J653" si="390">ROUND($J$15*I650,2)</f>
        <v>1579.16</v>
      </c>
      <c r="K650" s="39">
        <f t="shared" ref="K650:K653" si="391">I650+J650</f>
        <v>8652.65</v>
      </c>
      <c r="L650" s="92">
        <f t="shared" si="377"/>
        <v>8.9655489400823726E-2</v>
      </c>
    </row>
    <row r="651" spans="1:12" s="38" customFormat="1" ht="30" customHeight="1">
      <c r="A651" s="184" t="s">
        <v>974</v>
      </c>
      <c r="B651" s="270" t="s">
        <v>2115</v>
      </c>
      <c r="C651" s="89" t="s">
        <v>1514</v>
      </c>
      <c r="D651" s="39">
        <v>1</v>
      </c>
      <c r="E651" s="187">
        <v>8411.9199999999983</v>
      </c>
      <c r="F651" s="187">
        <v>777.4</v>
      </c>
      <c r="G651" s="39">
        <f t="shared" si="387"/>
        <v>8411.92</v>
      </c>
      <c r="H651" s="39">
        <f t="shared" si="388"/>
        <v>777.4</v>
      </c>
      <c r="I651" s="39">
        <f t="shared" si="389"/>
        <v>9189.32</v>
      </c>
      <c r="J651" s="39">
        <f t="shared" si="390"/>
        <v>2051.5300000000002</v>
      </c>
      <c r="K651" s="39">
        <f t="shared" si="391"/>
        <v>11240.85</v>
      </c>
      <c r="L651" s="92">
        <f t="shared" si="377"/>
        <v>0.11647343970127642</v>
      </c>
    </row>
    <row r="652" spans="1:12" s="38" customFormat="1" ht="30" customHeight="1">
      <c r="A652" s="184" t="s">
        <v>975</v>
      </c>
      <c r="B652" s="270" t="s">
        <v>2116</v>
      </c>
      <c r="C652" s="89" t="s">
        <v>1514</v>
      </c>
      <c r="D652" s="39">
        <v>1</v>
      </c>
      <c r="E652" s="187">
        <v>10165.620000000001</v>
      </c>
      <c r="F652" s="187">
        <v>855.14</v>
      </c>
      <c r="G652" s="39">
        <f t="shared" si="387"/>
        <v>10165.620000000001</v>
      </c>
      <c r="H652" s="39">
        <f t="shared" si="388"/>
        <v>855.14</v>
      </c>
      <c r="I652" s="39">
        <f t="shared" si="389"/>
        <v>11020.76</v>
      </c>
      <c r="J652" s="39">
        <f t="shared" si="390"/>
        <v>2460.4</v>
      </c>
      <c r="K652" s="39">
        <f t="shared" si="391"/>
        <v>13481.16</v>
      </c>
      <c r="L652" s="92">
        <f t="shared" si="377"/>
        <v>0.13968668529188269</v>
      </c>
    </row>
    <row r="653" spans="1:12" s="38" customFormat="1" ht="30" customHeight="1">
      <c r="A653" s="184" t="s">
        <v>976</v>
      </c>
      <c r="B653" s="270" t="s">
        <v>2117</v>
      </c>
      <c r="C653" s="89" t="s">
        <v>1514</v>
      </c>
      <c r="D653" s="39">
        <v>1</v>
      </c>
      <c r="E653" s="187">
        <v>11425.75</v>
      </c>
      <c r="F653" s="187">
        <v>932.87999999999988</v>
      </c>
      <c r="G653" s="39">
        <f t="shared" si="387"/>
        <v>11425.75</v>
      </c>
      <c r="H653" s="39">
        <f t="shared" si="388"/>
        <v>932.88</v>
      </c>
      <c r="I653" s="39">
        <f t="shared" si="389"/>
        <v>12358.63</v>
      </c>
      <c r="J653" s="39">
        <f t="shared" si="390"/>
        <v>2759.08</v>
      </c>
      <c r="K653" s="39">
        <f t="shared" si="391"/>
        <v>15117.71</v>
      </c>
      <c r="L653" s="92">
        <f t="shared" si="377"/>
        <v>0.15664399792777089</v>
      </c>
    </row>
    <row r="654" spans="1:12" s="38" customFormat="1" ht="30" customHeight="1">
      <c r="A654" s="184" t="s">
        <v>977</v>
      </c>
      <c r="B654" s="270" t="s">
        <v>2118</v>
      </c>
      <c r="C654" s="89" t="s">
        <v>1514</v>
      </c>
      <c r="D654" s="39">
        <v>1</v>
      </c>
      <c r="E654" s="187">
        <v>9903.7999999999993</v>
      </c>
      <c r="F654" s="187">
        <v>777.4</v>
      </c>
      <c r="G654" s="39">
        <f t="shared" ref="G654:G658" si="392">ROUND(D654*E654,2)</f>
        <v>9903.7999999999993</v>
      </c>
      <c r="H654" s="39">
        <f t="shared" ref="H654:H658" si="393">ROUND(D654*F654,2)</f>
        <v>777.4</v>
      </c>
      <c r="I654" s="39">
        <f t="shared" ref="I654:I658" si="394">G654+H654</f>
        <v>10681.199999999999</v>
      </c>
      <c r="J654" s="39">
        <f t="shared" ref="J654:J658" si="395">ROUND($J$15*I654,2)</f>
        <v>2384.59</v>
      </c>
      <c r="K654" s="39">
        <f t="shared" ref="K654:K658" si="396">I654+J654</f>
        <v>13065.789999999999</v>
      </c>
      <c r="L654" s="92">
        <f t="shared" si="377"/>
        <v>0.1353827783232176</v>
      </c>
    </row>
    <row r="655" spans="1:12" s="38" customFormat="1" ht="30" customHeight="1">
      <c r="A655" s="184" t="s">
        <v>978</v>
      </c>
      <c r="B655" s="270" t="s">
        <v>2119</v>
      </c>
      <c r="C655" s="89" t="s">
        <v>1514</v>
      </c>
      <c r="D655" s="39">
        <v>1</v>
      </c>
      <c r="E655" s="187">
        <v>11640.58</v>
      </c>
      <c r="F655" s="187">
        <v>855.14</v>
      </c>
      <c r="G655" s="39">
        <f t="shared" si="392"/>
        <v>11640.58</v>
      </c>
      <c r="H655" s="39">
        <f t="shared" si="393"/>
        <v>855.14</v>
      </c>
      <c r="I655" s="39">
        <f t="shared" si="394"/>
        <v>12495.72</v>
      </c>
      <c r="J655" s="39">
        <f t="shared" si="395"/>
        <v>2789.68</v>
      </c>
      <c r="K655" s="39">
        <f t="shared" si="396"/>
        <v>15285.4</v>
      </c>
      <c r="L655" s="92">
        <f t="shared" si="377"/>
        <v>0.15838153833650398</v>
      </c>
    </row>
    <row r="656" spans="1:12" s="38" customFormat="1" ht="30" customHeight="1">
      <c r="A656" s="184" t="s">
        <v>979</v>
      </c>
      <c r="B656" s="270" t="s">
        <v>2120</v>
      </c>
      <c r="C656" s="89" t="s">
        <v>1514</v>
      </c>
      <c r="D656" s="39">
        <v>1</v>
      </c>
      <c r="E656" s="187">
        <v>6550.64</v>
      </c>
      <c r="F656" s="187">
        <v>699.66</v>
      </c>
      <c r="G656" s="39">
        <f t="shared" si="392"/>
        <v>6550.64</v>
      </c>
      <c r="H656" s="39">
        <f t="shared" si="393"/>
        <v>699.66</v>
      </c>
      <c r="I656" s="39">
        <f t="shared" si="394"/>
        <v>7250.3</v>
      </c>
      <c r="J656" s="39">
        <f t="shared" si="395"/>
        <v>1618.64</v>
      </c>
      <c r="K656" s="39">
        <f t="shared" si="396"/>
        <v>8868.94</v>
      </c>
      <c r="L656" s="92">
        <f t="shared" ref="L656:L681" si="397">K656/$K$1201*100</f>
        <v>9.1896604643264393E-2</v>
      </c>
    </row>
    <row r="657" spans="1:12" s="38" customFormat="1" ht="30" customHeight="1">
      <c r="A657" s="184" t="s">
        <v>980</v>
      </c>
      <c r="B657" s="270" t="s">
        <v>2121</v>
      </c>
      <c r="C657" s="89" t="s">
        <v>1514</v>
      </c>
      <c r="D657" s="39">
        <v>1</v>
      </c>
      <c r="E657" s="187">
        <v>11647.699999999999</v>
      </c>
      <c r="F657" s="187">
        <v>777.4</v>
      </c>
      <c r="G657" s="39">
        <f t="shared" si="392"/>
        <v>11647.7</v>
      </c>
      <c r="H657" s="39">
        <f t="shared" si="393"/>
        <v>777.4</v>
      </c>
      <c r="I657" s="39">
        <f t="shared" si="394"/>
        <v>12425.1</v>
      </c>
      <c r="J657" s="39">
        <f t="shared" si="395"/>
        <v>2773.92</v>
      </c>
      <c r="K657" s="39">
        <f t="shared" si="396"/>
        <v>15199.02</v>
      </c>
      <c r="L657" s="92">
        <f t="shared" si="397"/>
        <v>0.15748650142013232</v>
      </c>
    </row>
    <row r="658" spans="1:12" s="38" customFormat="1" ht="30" customHeight="1">
      <c r="A658" s="184" t="s">
        <v>981</v>
      </c>
      <c r="B658" s="270" t="s">
        <v>2122</v>
      </c>
      <c r="C658" s="89" t="s">
        <v>1514</v>
      </c>
      <c r="D658" s="39">
        <v>1</v>
      </c>
      <c r="E658" s="187">
        <v>17260.580000000002</v>
      </c>
      <c r="F658" s="187">
        <v>855.14</v>
      </c>
      <c r="G658" s="39">
        <f t="shared" si="392"/>
        <v>17260.580000000002</v>
      </c>
      <c r="H658" s="39">
        <f t="shared" si="393"/>
        <v>855.14</v>
      </c>
      <c r="I658" s="39">
        <f t="shared" si="394"/>
        <v>18115.72</v>
      </c>
      <c r="J658" s="39">
        <f t="shared" si="395"/>
        <v>4044.35</v>
      </c>
      <c r="K658" s="39">
        <f t="shared" si="396"/>
        <v>22160.07</v>
      </c>
      <c r="L658" s="92">
        <f t="shared" si="397"/>
        <v>0.22961427088886202</v>
      </c>
    </row>
    <row r="659" spans="1:12" s="38" customFormat="1" ht="30" customHeight="1">
      <c r="A659" s="184" t="s">
        <v>982</v>
      </c>
      <c r="B659" s="270" t="s">
        <v>2123</v>
      </c>
      <c r="C659" s="89" t="s">
        <v>1514</v>
      </c>
      <c r="D659" s="39">
        <v>1</v>
      </c>
      <c r="E659" s="187">
        <v>7855.42</v>
      </c>
      <c r="F659" s="187">
        <v>621.91999999999996</v>
      </c>
      <c r="G659" s="39">
        <f t="shared" si="383"/>
        <v>7855.42</v>
      </c>
      <c r="H659" s="39">
        <f t="shared" si="384"/>
        <v>621.91999999999996</v>
      </c>
      <c r="I659" s="39">
        <f t="shared" si="385"/>
        <v>8477.34</v>
      </c>
      <c r="J659" s="39">
        <f t="shared" si="375"/>
        <v>1892.58</v>
      </c>
      <c r="K659" s="39">
        <f t="shared" si="386"/>
        <v>10369.92</v>
      </c>
      <c r="L659" s="92">
        <f t="shared" si="397"/>
        <v>0.10744919217203863</v>
      </c>
    </row>
    <row r="660" spans="1:12" s="38" customFormat="1" ht="30" customHeight="1">
      <c r="A660" s="184" t="s">
        <v>1219</v>
      </c>
      <c r="B660" s="270" t="s">
        <v>2124</v>
      </c>
      <c r="C660" s="89" t="s">
        <v>1514</v>
      </c>
      <c r="D660" s="39">
        <v>1</v>
      </c>
      <c r="E660" s="187">
        <v>8467.75</v>
      </c>
      <c r="F660" s="187">
        <v>699.66</v>
      </c>
      <c r="G660" s="39">
        <f t="shared" si="383"/>
        <v>8467.75</v>
      </c>
      <c r="H660" s="39">
        <f t="shared" si="384"/>
        <v>699.66</v>
      </c>
      <c r="I660" s="39">
        <f t="shared" si="385"/>
        <v>9167.41</v>
      </c>
      <c r="J660" s="39">
        <f t="shared" si="375"/>
        <v>2046.63</v>
      </c>
      <c r="K660" s="39">
        <f t="shared" si="386"/>
        <v>11214.04</v>
      </c>
      <c r="L660" s="92">
        <f t="shared" si="397"/>
        <v>0.11619564461296983</v>
      </c>
    </row>
    <row r="661" spans="1:12" s="38" customFormat="1" ht="30" customHeight="1">
      <c r="A661" s="184" t="s">
        <v>1220</v>
      </c>
      <c r="B661" s="270" t="s">
        <v>2125</v>
      </c>
      <c r="C661" s="89" t="s">
        <v>1514</v>
      </c>
      <c r="D661" s="39">
        <v>1</v>
      </c>
      <c r="E661" s="187">
        <v>12435.23</v>
      </c>
      <c r="F661" s="187">
        <v>777.4</v>
      </c>
      <c r="G661" s="39">
        <f t="shared" si="383"/>
        <v>12435.23</v>
      </c>
      <c r="H661" s="39">
        <f t="shared" si="384"/>
        <v>777.4</v>
      </c>
      <c r="I661" s="39">
        <f t="shared" si="385"/>
        <v>13212.63</v>
      </c>
      <c r="J661" s="39">
        <f t="shared" si="375"/>
        <v>2949.73</v>
      </c>
      <c r="K661" s="39">
        <f t="shared" si="386"/>
        <v>16162.359999999999</v>
      </c>
      <c r="L661" s="92">
        <f t="shared" si="397"/>
        <v>0.16746826644696103</v>
      </c>
    </row>
    <row r="662" spans="1:12" s="38" customFormat="1" ht="30" customHeight="1">
      <c r="A662" s="184" t="s">
        <v>1221</v>
      </c>
      <c r="B662" s="270" t="s">
        <v>2126</v>
      </c>
      <c r="C662" s="89" t="s">
        <v>1514</v>
      </c>
      <c r="D662" s="39">
        <v>1</v>
      </c>
      <c r="E662" s="187">
        <v>14372.81</v>
      </c>
      <c r="F662" s="187">
        <v>855.14</v>
      </c>
      <c r="G662" s="39">
        <f t="shared" si="383"/>
        <v>14372.81</v>
      </c>
      <c r="H662" s="39">
        <f t="shared" si="384"/>
        <v>855.14</v>
      </c>
      <c r="I662" s="39">
        <f t="shared" si="385"/>
        <v>15227.949999999999</v>
      </c>
      <c r="J662" s="39">
        <f t="shared" si="375"/>
        <v>3399.66</v>
      </c>
      <c r="K662" s="39">
        <f t="shared" si="386"/>
        <v>18627.61</v>
      </c>
      <c r="L662" s="92">
        <f t="shared" si="397"/>
        <v>0.19301225531111024</v>
      </c>
    </row>
    <row r="663" spans="1:12" s="38" customFormat="1" ht="30" customHeight="1">
      <c r="A663" s="184" t="s">
        <v>1222</v>
      </c>
      <c r="B663" s="270" t="s">
        <v>2127</v>
      </c>
      <c r="C663" s="89" t="s">
        <v>1514</v>
      </c>
      <c r="D663" s="39">
        <v>1</v>
      </c>
      <c r="E663" s="187">
        <v>15047.51</v>
      </c>
      <c r="F663" s="187">
        <v>932.87999999999988</v>
      </c>
      <c r="G663" s="39">
        <f t="shared" si="383"/>
        <v>15047.51</v>
      </c>
      <c r="H663" s="39">
        <f t="shared" si="384"/>
        <v>932.88</v>
      </c>
      <c r="I663" s="39">
        <f t="shared" si="385"/>
        <v>15980.39</v>
      </c>
      <c r="J663" s="39">
        <f t="shared" si="375"/>
        <v>3567.64</v>
      </c>
      <c r="K663" s="39">
        <f t="shared" si="386"/>
        <v>19548.03</v>
      </c>
      <c r="L663" s="92">
        <f t="shared" si="397"/>
        <v>0.20254929951771819</v>
      </c>
    </row>
    <row r="664" spans="1:12" s="38" customFormat="1" ht="30" customHeight="1">
      <c r="A664" s="184" t="s">
        <v>1223</v>
      </c>
      <c r="B664" s="270" t="s">
        <v>2128</v>
      </c>
      <c r="C664" s="89" t="s">
        <v>1514</v>
      </c>
      <c r="D664" s="39">
        <v>1</v>
      </c>
      <c r="E664" s="187">
        <v>6596.09</v>
      </c>
      <c r="F664" s="187">
        <v>621.91999999999996</v>
      </c>
      <c r="G664" s="39">
        <f t="shared" si="383"/>
        <v>6596.09</v>
      </c>
      <c r="H664" s="39">
        <f t="shared" si="384"/>
        <v>621.91999999999996</v>
      </c>
      <c r="I664" s="39">
        <f t="shared" si="385"/>
        <v>7218.01</v>
      </c>
      <c r="J664" s="39">
        <f t="shared" si="375"/>
        <v>1611.43</v>
      </c>
      <c r="K664" s="39">
        <f t="shared" si="386"/>
        <v>8829.44</v>
      </c>
      <c r="L664" s="92">
        <f t="shared" si="397"/>
        <v>9.1487320570600814E-2</v>
      </c>
    </row>
    <row r="665" spans="1:12" s="38" customFormat="1" ht="30" customHeight="1">
      <c r="A665" s="184" t="s">
        <v>1224</v>
      </c>
      <c r="B665" s="270" t="s">
        <v>2129</v>
      </c>
      <c r="C665" s="89" t="s">
        <v>1514</v>
      </c>
      <c r="D665" s="39">
        <v>1</v>
      </c>
      <c r="E665" s="187">
        <v>8153.1500000000005</v>
      </c>
      <c r="F665" s="187">
        <v>699.66</v>
      </c>
      <c r="G665" s="39">
        <f t="shared" si="383"/>
        <v>8153.15</v>
      </c>
      <c r="H665" s="39">
        <f t="shared" si="384"/>
        <v>699.66</v>
      </c>
      <c r="I665" s="39">
        <f t="shared" si="385"/>
        <v>8852.81</v>
      </c>
      <c r="J665" s="39">
        <f t="shared" si="375"/>
        <v>1976.4</v>
      </c>
      <c r="K665" s="39">
        <f t="shared" si="386"/>
        <v>10829.21</v>
      </c>
      <c r="L665" s="92">
        <f t="shared" si="397"/>
        <v>0.11220818158301725</v>
      </c>
    </row>
    <row r="666" spans="1:12" s="38" customFormat="1" ht="30" customHeight="1">
      <c r="A666" s="184" t="s">
        <v>1225</v>
      </c>
      <c r="B666" s="270" t="s">
        <v>2130</v>
      </c>
      <c r="C666" s="89" t="s">
        <v>1514</v>
      </c>
      <c r="D666" s="39">
        <v>1</v>
      </c>
      <c r="E666" s="187">
        <v>12035.16</v>
      </c>
      <c r="F666" s="187">
        <v>777.4</v>
      </c>
      <c r="G666" s="39">
        <f t="shared" ref="G666:G681" si="398">ROUND(D666*E666,2)</f>
        <v>12035.16</v>
      </c>
      <c r="H666" s="39">
        <f t="shared" ref="H666:H681" si="399">ROUND(D666*F666,2)</f>
        <v>777.4</v>
      </c>
      <c r="I666" s="39">
        <f t="shared" ref="I666:I681" si="400">G666+H666</f>
        <v>12812.56</v>
      </c>
      <c r="J666" s="39">
        <f t="shared" si="375"/>
        <v>2860.42</v>
      </c>
      <c r="K666" s="39">
        <f t="shared" ref="K666:K681" si="401">I666+J666</f>
        <v>15672.98</v>
      </c>
      <c r="L666" s="92">
        <f t="shared" si="397"/>
        <v>0.16239749582721158</v>
      </c>
    </row>
    <row r="667" spans="1:12" s="38" customFormat="1" ht="30" customHeight="1">
      <c r="A667" s="184" t="s">
        <v>1226</v>
      </c>
      <c r="B667" s="270" t="s">
        <v>2131</v>
      </c>
      <c r="C667" s="89" t="s">
        <v>1514</v>
      </c>
      <c r="D667" s="39">
        <v>1</v>
      </c>
      <c r="E667" s="187">
        <v>12491.23</v>
      </c>
      <c r="F667" s="187">
        <v>855.14</v>
      </c>
      <c r="G667" s="39">
        <f t="shared" si="398"/>
        <v>12491.23</v>
      </c>
      <c r="H667" s="39">
        <f t="shared" si="399"/>
        <v>855.14</v>
      </c>
      <c r="I667" s="39">
        <f t="shared" si="400"/>
        <v>13346.369999999999</v>
      </c>
      <c r="J667" s="39">
        <f t="shared" si="375"/>
        <v>2979.59</v>
      </c>
      <c r="K667" s="39">
        <f t="shared" si="401"/>
        <v>16325.96</v>
      </c>
      <c r="L667" s="92">
        <f t="shared" si="397"/>
        <v>0.16916342782133476</v>
      </c>
    </row>
    <row r="668" spans="1:12" s="38" customFormat="1" ht="30" customHeight="1">
      <c r="A668" s="184" t="s">
        <v>1227</v>
      </c>
      <c r="B668" s="270" t="s">
        <v>2132</v>
      </c>
      <c r="C668" s="89" t="s">
        <v>1514</v>
      </c>
      <c r="D668" s="39">
        <v>1</v>
      </c>
      <c r="E668" s="187">
        <v>14319.77</v>
      </c>
      <c r="F668" s="187">
        <v>932.87999999999988</v>
      </c>
      <c r="G668" s="39">
        <f t="shared" si="398"/>
        <v>14319.77</v>
      </c>
      <c r="H668" s="39">
        <f t="shared" si="399"/>
        <v>932.88</v>
      </c>
      <c r="I668" s="39">
        <f t="shared" si="400"/>
        <v>15252.65</v>
      </c>
      <c r="J668" s="39">
        <f t="shared" si="375"/>
        <v>3405.17</v>
      </c>
      <c r="K668" s="39">
        <f t="shared" si="401"/>
        <v>18657.82</v>
      </c>
      <c r="L668" s="92">
        <f t="shared" si="397"/>
        <v>0.19332527991453219</v>
      </c>
    </row>
    <row r="669" spans="1:12" s="38" customFormat="1" ht="30" customHeight="1">
      <c r="A669" s="184" t="s">
        <v>1228</v>
      </c>
      <c r="B669" s="270" t="s">
        <v>2133</v>
      </c>
      <c r="C669" s="89" t="s">
        <v>1514</v>
      </c>
      <c r="D669" s="39">
        <v>1</v>
      </c>
      <c r="E669" s="187">
        <v>8804.8700000000008</v>
      </c>
      <c r="F669" s="187">
        <v>699.66</v>
      </c>
      <c r="G669" s="39">
        <f t="shared" ref="G669:G674" si="402">ROUND(D669*E669,2)</f>
        <v>8804.8700000000008</v>
      </c>
      <c r="H669" s="39">
        <f t="shared" ref="H669:H674" si="403">ROUND(D669*F669,2)</f>
        <v>699.66</v>
      </c>
      <c r="I669" s="39">
        <f t="shared" ref="I669:I674" si="404">G669+H669</f>
        <v>9504.5300000000007</v>
      </c>
      <c r="J669" s="39">
        <f t="shared" ref="J669:J674" si="405">ROUND($J$15*I669,2)</f>
        <v>2121.9</v>
      </c>
      <c r="K669" s="39">
        <f t="shared" ref="K669:K674" si="406">I669+J669</f>
        <v>11626.43</v>
      </c>
      <c r="L669" s="92">
        <f t="shared" si="397"/>
        <v>0.12046867394779855</v>
      </c>
    </row>
    <row r="670" spans="1:12" s="38" customFormat="1" ht="30" customHeight="1">
      <c r="A670" s="184" t="s">
        <v>1229</v>
      </c>
      <c r="B670" s="270" t="s">
        <v>2134</v>
      </c>
      <c r="C670" s="89" t="s">
        <v>1514</v>
      </c>
      <c r="D670" s="39">
        <v>1</v>
      </c>
      <c r="E670" s="187">
        <v>13147.8</v>
      </c>
      <c r="F670" s="187">
        <v>777.4</v>
      </c>
      <c r="G670" s="39">
        <f t="shared" si="402"/>
        <v>13147.8</v>
      </c>
      <c r="H670" s="39">
        <f t="shared" si="403"/>
        <v>777.4</v>
      </c>
      <c r="I670" s="39">
        <f t="shared" si="404"/>
        <v>13925.199999999999</v>
      </c>
      <c r="J670" s="39">
        <f t="shared" si="405"/>
        <v>3108.82</v>
      </c>
      <c r="K670" s="39">
        <f t="shared" si="406"/>
        <v>17034.02</v>
      </c>
      <c r="L670" s="92">
        <f t="shared" si="397"/>
        <v>0.17650007796032655</v>
      </c>
    </row>
    <row r="671" spans="1:12" s="38" customFormat="1" ht="30" customHeight="1">
      <c r="A671" s="184" t="s">
        <v>1230</v>
      </c>
      <c r="B671" s="270" t="s">
        <v>2135</v>
      </c>
      <c r="C671" s="89" t="s">
        <v>1514</v>
      </c>
      <c r="D671" s="39">
        <v>1</v>
      </c>
      <c r="E671" s="187">
        <v>14574.460000000001</v>
      </c>
      <c r="F671" s="187">
        <v>559.54</v>
      </c>
      <c r="G671" s="39">
        <f t="shared" si="402"/>
        <v>14574.46</v>
      </c>
      <c r="H671" s="39">
        <f t="shared" si="403"/>
        <v>559.54</v>
      </c>
      <c r="I671" s="39">
        <f t="shared" si="404"/>
        <v>15134</v>
      </c>
      <c r="J671" s="39">
        <f t="shared" si="405"/>
        <v>3378.68</v>
      </c>
      <c r="K671" s="39">
        <f t="shared" si="406"/>
        <v>18512.68</v>
      </c>
      <c r="L671" s="92">
        <f t="shared" si="397"/>
        <v>0.19182139408399063</v>
      </c>
    </row>
    <row r="672" spans="1:12" s="38" customFormat="1" ht="30" customHeight="1">
      <c r="A672" s="184" t="s">
        <v>1231</v>
      </c>
      <c r="B672" s="270" t="s">
        <v>2136</v>
      </c>
      <c r="C672" s="89" t="s">
        <v>1514</v>
      </c>
      <c r="D672" s="39">
        <v>1</v>
      </c>
      <c r="E672" s="187">
        <v>11073.02</v>
      </c>
      <c r="F672" s="187">
        <v>699.66</v>
      </c>
      <c r="G672" s="39">
        <f t="shared" si="402"/>
        <v>11073.02</v>
      </c>
      <c r="H672" s="39">
        <f t="shared" si="403"/>
        <v>699.66</v>
      </c>
      <c r="I672" s="39">
        <f t="shared" si="404"/>
        <v>11772.68</v>
      </c>
      <c r="J672" s="39">
        <f t="shared" si="405"/>
        <v>2628.26</v>
      </c>
      <c r="K672" s="39">
        <f t="shared" si="406"/>
        <v>14400.94</v>
      </c>
      <c r="L672" s="92">
        <f t="shared" si="397"/>
        <v>0.14921709806035127</v>
      </c>
    </row>
    <row r="673" spans="1:12" s="38" customFormat="1" ht="30" customHeight="1">
      <c r="A673" s="184" t="s">
        <v>1232</v>
      </c>
      <c r="B673" s="270" t="s">
        <v>2137</v>
      </c>
      <c r="C673" s="89" t="s">
        <v>1514</v>
      </c>
      <c r="D673" s="39">
        <v>1</v>
      </c>
      <c r="E673" s="187">
        <v>13226.8</v>
      </c>
      <c r="F673" s="187">
        <v>777.4</v>
      </c>
      <c r="G673" s="39">
        <f t="shared" si="402"/>
        <v>13226.8</v>
      </c>
      <c r="H673" s="39">
        <f t="shared" si="403"/>
        <v>777.4</v>
      </c>
      <c r="I673" s="39">
        <f t="shared" si="404"/>
        <v>14004.199999999999</v>
      </c>
      <c r="J673" s="39">
        <f t="shared" si="405"/>
        <v>3126.45</v>
      </c>
      <c r="K673" s="39">
        <f t="shared" si="406"/>
        <v>17130.649999999998</v>
      </c>
      <c r="L673" s="92">
        <f t="shared" si="397"/>
        <v>0.17750132150314885</v>
      </c>
    </row>
    <row r="674" spans="1:12" s="38" customFormat="1" ht="30" customHeight="1">
      <c r="A674" s="184" t="s">
        <v>1233</v>
      </c>
      <c r="B674" s="270" t="s">
        <v>2138</v>
      </c>
      <c r="C674" s="89" t="s">
        <v>1514</v>
      </c>
      <c r="D674" s="39">
        <v>1</v>
      </c>
      <c r="E674" s="187">
        <v>16007.81</v>
      </c>
      <c r="F674" s="187">
        <v>855.14</v>
      </c>
      <c r="G674" s="39">
        <f t="shared" si="402"/>
        <v>16007.81</v>
      </c>
      <c r="H674" s="39">
        <f t="shared" si="403"/>
        <v>855.14</v>
      </c>
      <c r="I674" s="39">
        <f t="shared" si="404"/>
        <v>16862.95</v>
      </c>
      <c r="J674" s="39">
        <f t="shared" si="405"/>
        <v>3764.67</v>
      </c>
      <c r="K674" s="39">
        <f t="shared" si="406"/>
        <v>20627.620000000003</v>
      </c>
      <c r="L674" s="92">
        <f t="shared" si="397"/>
        <v>0.21373560311282899</v>
      </c>
    </row>
    <row r="675" spans="1:12" s="38" customFormat="1" ht="30" customHeight="1">
      <c r="A675" s="184" t="s">
        <v>1234</v>
      </c>
      <c r="B675" s="270" t="s">
        <v>2139</v>
      </c>
      <c r="C675" s="89" t="s">
        <v>1514</v>
      </c>
      <c r="D675" s="39">
        <v>2</v>
      </c>
      <c r="E675" s="187">
        <v>28160.265543000001</v>
      </c>
      <c r="F675" s="187">
        <v>336.44216600000004</v>
      </c>
      <c r="G675" s="39">
        <f t="shared" ref="G675:G677" si="407">ROUND(D675*E675,2)</f>
        <v>56320.53</v>
      </c>
      <c r="H675" s="39">
        <f t="shared" ref="H675:H677" si="408">ROUND(D675*F675,2)</f>
        <v>672.88</v>
      </c>
      <c r="I675" s="39">
        <f t="shared" ref="I675:I677" si="409">G675+H675</f>
        <v>56993.409999999996</v>
      </c>
      <c r="J675" s="39">
        <f t="shared" ref="J675:J677" si="410">ROUND($J$15*I675,2)</f>
        <v>12723.84</v>
      </c>
      <c r="K675" s="39">
        <f t="shared" ref="K675:K677" si="411">I675+J675</f>
        <v>69717.25</v>
      </c>
      <c r="L675" s="92">
        <f t="shared" si="397"/>
        <v>0.72238379784569795</v>
      </c>
    </row>
    <row r="676" spans="1:12" s="38" customFormat="1" ht="30" customHeight="1">
      <c r="A676" s="184" t="s">
        <v>1235</v>
      </c>
      <c r="B676" s="270" t="s">
        <v>2140</v>
      </c>
      <c r="C676" s="89" t="s">
        <v>1514</v>
      </c>
      <c r="D676" s="39">
        <v>1</v>
      </c>
      <c r="E676" s="187">
        <v>36145.711315999994</v>
      </c>
      <c r="F676" s="187">
        <v>345.14738999999997</v>
      </c>
      <c r="G676" s="39">
        <f t="shared" si="407"/>
        <v>36145.71</v>
      </c>
      <c r="H676" s="39">
        <f t="shared" si="408"/>
        <v>345.15</v>
      </c>
      <c r="I676" s="39">
        <f t="shared" si="409"/>
        <v>36490.86</v>
      </c>
      <c r="J676" s="39">
        <f t="shared" si="410"/>
        <v>8146.62</v>
      </c>
      <c r="K676" s="39">
        <f t="shared" si="411"/>
        <v>44637.48</v>
      </c>
      <c r="L676" s="92">
        <f t="shared" si="397"/>
        <v>0.46251669893263697</v>
      </c>
    </row>
    <row r="677" spans="1:12" s="38" customFormat="1" ht="30" customHeight="1">
      <c r="A677" s="184" t="s">
        <v>1236</v>
      </c>
      <c r="B677" s="270" t="s">
        <v>2141</v>
      </c>
      <c r="C677" s="89" t="s">
        <v>1514</v>
      </c>
      <c r="D677" s="39">
        <v>1</v>
      </c>
      <c r="E677" s="187">
        <v>52283.007521</v>
      </c>
      <c r="F677" s="187">
        <v>363.53543000000002</v>
      </c>
      <c r="G677" s="39">
        <f t="shared" si="407"/>
        <v>52283.01</v>
      </c>
      <c r="H677" s="39">
        <f t="shared" si="408"/>
        <v>363.54</v>
      </c>
      <c r="I677" s="39">
        <f t="shared" si="409"/>
        <v>52646.55</v>
      </c>
      <c r="J677" s="39">
        <f t="shared" si="410"/>
        <v>11753.4</v>
      </c>
      <c r="K677" s="39">
        <f t="shared" si="411"/>
        <v>64399.950000000004</v>
      </c>
      <c r="L677" s="92">
        <f t="shared" si="397"/>
        <v>0.66728794469192421</v>
      </c>
    </row>
    <row r="678" spans="1:12" s="38" customFormat="1" ht="35.1" customHeight="1">
      <c r="A678" s="184" t="s">
        <v>1237</v>
      </c>
      <c r="B678" s="270" t="s">
        <v>2142</v>
      </c>
      <c r="C678" s="89" t="s">
        <v>1514</v>
      </c>
      <c r="D678" s="39">
        <v>1</v>
      </c>
      <c r="E678" s="187">
        <v>332.625</v>
      </c>
      <c r="F678" s="187">
        <v>97.174999999999997</v>
      </c>
      <c r="G678" s="39">
        <f t="shared" si="398"/>
        <v>332.63</v>
      </c>
      <c r="H678" s="39">
        <f t="shared" si="399"/>
        <v>97.18</v>
      </c>
      <c r="I678" s="39">
        <f t="shared" si="400"/>
        <v>429.81</v>
      </c>
      <c r="J678" s="39">
        <f t="shared" si="375"/>
        <v>95.96</v>
      </c>
      <c r="K678" s="39">
        <f t="shared" si="401"/>
        <v>525.77</v>
      </c>
      <c r="L678" s="92">
        <f t="shared" si="397"/>
        <v>5.4478300477045858E-3</v>
      </c>
    </row>
    <row r="679" spans="1:12" s="38" customFormat="1" ht="35.1" customHeight="1">
      <c r="A679" s="184" t="s">
        <v>1238</v>
      </c>
      <c r="B679" s="270" t="s">
        <v>2143</v>
      </c>
      <c r="C679" s="89" t="s">
        <v>1514</v>
      </c>
      <c r="D679" s="39">
        <v>1</v>
      </c>
      <c r="E679" s="187">
        <v>311.58999999999997</v>
      </c>
      <c r="F679" s="187">
        <v>77.739999999999995</v>
      </c>
      <c r="G679" s="39">
        <f t="shared" si="398"/>
        <v>311.58999999999997</v>
      </c>
      <c r="H679" s="39">
        <f t="shared" si="399"/>
        <v>77.739999999999995</v>
      </c>
      <c r="I679" s="39">
        <f t="shared" si="400"/>
        <v>389.33</v>
      </c>
      <c r="J679" s="39">
        <f t="shared" si="375"/>
        <v>86.92</v>
      </c>
      <c r="K679" s="39">
        <f t="shared" si="401"/>
        <v>476.25</v>
      </c>
      <c r="L679" s="92">
        <f t="shared" si="397"/>
        <v>4.9347225216716615E-3</v>
      </c>
    </row>
    <row r="680" spans="1:12" s="38" customFormat="1" ht="35.1" customHeight="1">
      <c r="A680" s="184" t="s">
        <v>1239</v>
      </c>
      <c r="B680" s="270" t="s">
        <v>2144</v>
      </c>
      <c r="C680" s="89" t="s">
        <v>1514</v>
      </c>
      <c r="D680" s="39">
        <v>1</v>
      </c>
      <c r="E680" s="187">
        <v>294.72500000000002</v>
      </c>
      <c r="F680" s="187">
        <v>97.174999999999997</v>
      </c>
      <c r="G680" s="39">
        <f t="shared" si="398"/>
        <v>294.73</v>
      </c>
      <c r="H680" s="39">
        <f t="shared" si="399"/>
        <v>97.18</v>
      </c>
      <c r="I680" s="39">
        <f t="shared" si="400"/>
        <v>391.91</v>
      </c>
      <c r="J680" s="39">
        <f t="shared" si="375"/>
        <v>87.49</v>
      </c>
      <c r="K680" s="39">
        <f t="shared" si="401"/>
        <v>479.40000000000003</v>
      </c>
      <c r="L680" s="92">
        <f t="shared" si="397"/>
        <v>4.9673616312638207E-3</v>
      </c>
    </row>
    <row r="681" spans="1:12" s="38" customFormat="1" ht="35.1" customHeight="1">
      <c r="A681" s="184" t="s">
        <v>1240</v>
      </c>
      <c r="B681" s="270" t="s">
        <v>2145</v>
      </c>
      <c r="C681" s="89" t="s">
        <v>1514</v>
      </c>
      <c r="D681" s="275">
        <v>1</v>
      </c>
      <c r="E681" s="187">
        <v>151.22999999999999</v>
      </c>
      <c r="F681" s="187">
        <v>77.739999999999995</v>
      </c>
      <c r="G681" s="39">
        <f t="shared" si="398"/>
        <v>151.22999999999999</v>
      </c>
      <c r="H681" s="39">
        <f t="shared" si="399"/>
        <v>77.739999999999995</v>
      </c>
      <c r="I681" s="39">
        <f t="shared" si="400"/>
        <v>228.96999999999997</v>
      </c>
      <c r="J681" s="39">
        <f t="shared" si="375"/>
        <v>51.12</v>
      </c>
      <c r="K681" s="39">
        <f t="shared" si="401"/>
        <v>280.08999999999997</v>
      </c>
      <c r="L681" s="92">
        <f t="shared" si="397"/>
        <v>2.9021867319580378E-3</v>
      </c>
    </row>
    <row r="682" spans="1:12" s="38" customFormat="1" ht="30" customHeight="1">
      <c r="A682" s="181" t="s">
        <v>983</v>
      </c>
      <c r="B682" s="160" t="s">
        <v>44</v>
      </c>
      <c r="C682" s="134"/>
      <c r="D682" s="134">
        <v>0</v>
      </c>
      <c r="E682" s="134"/>
      <c r="F682" s="134">
        <v>0</v>
      </c>
      <c r="G682" s="177">
        <f t="shared" ref="G682:L682" si="412">SUM(G683:G692)</f>
        <v>97974.989999999991</v>
      </c>
      <c r="H682" s="177">
        <f t="shared" si="412"/>
        <v>5624.07</v>
      </c>
      <c r="I682" s="177">
        <f t="shared" si="412"/>
        <v>103599.06000000001</v>
      </c>
      <c r="J682" s="177">
        <f t="shared" si="412"/>
        <v>23128.6</v>
      </c>
      <c r="K682" s="177">
        <f t="shared" si="412"/>
        <v>126727.66</v>
      </c>
      <c r="L682" s="177">
        <f t="shared" si="412"/>
        <v>1.3131041216183703</v>
      </c>
    </row>
    <row r="683" spans="1:12" s="38" customFormat="1" ht="30" customHeight="1">
      <c r="A683" s="184" t="s">
        <v>984</v>
      </c>
      <c r="B683" s="270" t="s">
        <v>2146</v>
      </c>
      <c r="C683" s="89" t="s">
        <v>2147</v>
      </c>
      <c r="D683" s="39">
        <v>100</v>
      </c>
      <c r="E683" s="187">
        <v>245.36274390243901</v>
      </c>
      <c r="F683" s="187">
        <v>9.7174999999999994</v>
      </c>
      <c r="G683" s="39">
        <f t="shared" ref="G683:G690" si="413">ROUND(D683*E683,2)</f>
        <v>24536.27</v>
      </c>
      <c r="H683" s="39">
        <f t="shared" ref="H683:H690" si="414">ROUND(D683*F683,2)</f>
        <v>971.75</v>
      </c>
      <c r="I683" s="39">
        <f t="shared" ref="I683:I690" si="415">G683+H683</f>
        <v>25508.02</v>
      </c>
      <c r="J683" s="39">
        <f t="shared" ref="J683:J692" si="416">ROUND($J$15*I683,2)</f>
        <v>5694.69</v>
      </c>
      <c r="K683" s="39">
        <f t="shared" ref="K683:K690" si="417">I683+J683</f>
        <v>31202.71</v>
      </c>
      <c r="L683" s="92">
        <f t="shared" ref="L683:L692" si="418">K683/$K$1201*100</f>
        <v>0.32331068928963685</v>
      </c>
    </row>
    <row r="684" spans="1:12" s="38" customFormat="1" ht="30" customHeight="1">
      <c r="A684" s="184" t="s">
        <v>985</v>
      </c>
      <c r="B684" s="270" t="s">
        <v>2148</v>
      </c>
      <c r="C684" s="89" t="s">
        <v>2147</v>
      </c>
      <c r="D684" s="39">
        <v>1</v>
      </c>
      <c r="E684" s="187">
        <v>70.382500000000007</v>
      </c>
      <c r="F684" s="187">
        <v>9.7174999999999994</v>
      </c>
      <c r="G684" s="39">
        <f>ROUND(D684*E684,2)</f>
        <v>70.38</v>
      </c>
      <c r="H684" s="39">
        <f>ROUND(D684*F684,2)</f>
        <v>9.7200000000000006</v>
      </c>
      <c r="I684" s="39">
        <f>G684+H684</f>
        <v>80.099999999999994</v>
      </c>
      <c r="J684" s="39">
        <f t="shared" si="416"/>
        <v>17.88</v>
      </c>
      <c r="K684" s="39">
        <f>I684+J684</f>
        <v>97.97999999999999</v>
      </c>
      <c r="L684" s="92">
        <f t="shared" si="418"/>
        <v>1.0152317326475367E-3</v>
      </c>
    </row>
    <row r="685" spans="1:12" s="38" customFormat="1" ht="30" customHeight="1">
      <c r="A685" s="184" t="s">
        <v>986</v>
      </c>
      <c r="B685" s="270" t="s">
        <v>2149</v>
      </c>
      <c r="C685" s="89" t="s">
        <v>2147</v>
      </c>
      <c r="D685" s="39">
        <v>140</v>
      </c>
      <c r="E685" s="187">
        <v>57.31</v>
      </c>
      <c r="F685" s="187">
        <v>9.7174999999999994</v>
      </c>
      <c r="G685" s="39">
        <f>ROUND(D685*E685,2)</f>
        <v>8023.4</v>
      </c>
      <c r="H685" s="39">
        <f>ROUND(D685*F685,2)</f>
        <v>1360.45</v>
      </c>
      <c r="I685" s="39">
        <f>G685+H685</f>
        <v>9383.85</v>
      </c>
      <c r="J685" s="39">
        <f t="shared" si="416"/>
        <v>2094.9499999999998</v>
      </c>
      <c r="K685" s="39">
        <f>I685+J685</f>
        <v>11478.8</v>
      </c>
      <c r="L685" s="92">
        <f t="shared" si="418"/>
        <v>0.11893898767824601</v>
      </c>
    </row>
    <row r="686" spans="1:12" s="38" customFormat="1" ht="35.1" customHeight="1">
      <c r="A686" s="184" t="s">
        <v>987</v>
      </c>
      <c r="B686" s="270" t="s">
        <v>2150</v>
      </c>
      <c r="C686" s="89" t="s">
        <v>1557</v>
      </c>
      <c r="D686" s="39">
        <v>100</v>
      </c>
      <c r="E686" s="187">
        <v>161.57770099999999</v>
      </c>
      <c r="F686" s="187">
        <v>5.8925219999999996</v>
      </c>
      <c r="G686" s="39">
        <f>ROUND(D686*E686,2)</f>
        <v>16157.77</v>
      </c>
      <c r="H686" s="39">
        <f>ROUND(D686*F686,2)</f>
        <v>589.25</v>
      </c>
      <c r="I686" s="39">
        <f>G686+H686</f>
        <v>16747.02</v>
      </c>
      <c r="J686" s="39">
        <f t="shared" si="416"/>
        <v>3738.79</v>
      </c>
      <c r="K686" s="39">
        <f>I686+J686</f>
        <v>20485.810000000001</v>
      </c>
      <c r="L686" s="92">
        <f t="shared" si="418"/>
        <v>0.21226622148385627</v>
      </c>
    </row>
    <row r="687" spans="1:12" s="38" customFormat="1" ht="35.1" customHeight="1">
      <c r="A687" s="184" t="s">
        <v>988</v>
      </c>
      <c r="B687" s="270" t="s">
        <v>2151</v>
      </c>
      <c r="C687" s="89" t="s">
        <v>1557</v>
      </c>
      <c r="D687" s="39">
        <v>100</v>
      </c>
      <c r="E687" s="187">
        <v>59.39</v>
      </c>
      <c r="F687" s="187">
        <v>4.22</v>
      </c>
      <c r="G687" s="39">
        <f t="shared" si="413"/>
        <v>5939</v>
      </c>
      <c r="H687" s="39">
        <f t="shared" si="414"/>
        <v>422</v>
      </c>
      <c r="I687" s="39">
        <f t="shared" si="415"/>
        <v>6361</v>
      </c>
      <c r="J687" s="39">
        <f t="shared" si="416"/>
        <v>1420.1</v>
      </c>
      <c r="K687" s="39">
        <f t="shared" si="417"/>
        <v>7781.1</v>
      </c>
      <c r="L687" s="92">
        <f t="shared" si="418"/>
        <v>8.0624817665888429E-2</v>
      </c>
    </row>
    <row r="688" spans="1:12" s="38" customFormat="1" ht="35.1" customHeight="1">
      <c r="A688" s="184" t="s">
        <v>989</v>
      </c>
      <c r="B688" s="270" t="s">
        <v>2152</v>
      </c>
      <c r="C688" s="89" t="s">
        <v>1557</v>
      </c>
      <c r="D688" s="39">
        <v>100</v>
      </c>
      <c r="E688" s="187">
        <v>28.45</v>
      </c>
      <c r="F688" s="187">
        <v>3.76</v>
      </c>
      <c r="G688" s="39">
        <f t="shared" si="413"/>
        <v>2845</v>
      </c>
      <c r="H688" s="39">
        <f t="shared" si="414"/>
        <v>376</v>
      </c>
      <c r="I688" s="39">
        <f t="shared" si="415"/>
        <v>3221</v>
      </c>
      <c r="J688" s="39">
        <f t="shared" si="416"/>
        <v>719.09</v>
      </c>
      <c r="K688" s="39">
        <f t="shared" si="417"/>
        <v>3940.09</v>
      </c>
      <c r="L688" s="92">
        <f t="shared" si="418"/>
        <v>4.0825723591418998E-2</v>
      </c>
    </row>
    <row r="689" spans="1:13" s="38" customFormat="1" ht="35.1" customHeight="1">
      <c r="A689" s="184" t="s">
        <v>990</v>
      </c>
      <c r="B689" s="270" t="s">
        <v>2153</v>
      </c>
      <c r="C689" s="89" t="s">
        <v>1557</v>
      </c>
      <c r="D689" s="39">
        <v>100</v>
      </c>
      <c r="E689" s="187">
        <v>136.11958500000003</v>
      </c>
      <c r="F689" s="187">
        <v>5.0966800000000001</v>
      </c>
      <c r="G689" s="39">
        <f t="shared" si="413"/>
        <v>13611.96</v>
      </c>
      <c r="H689" s="39">
        <f t="shared" si="414"/>
        <v>509.67</v>
      </c>
      <c r="I689" s="39">
        <f t="shared" si="415"/>
        <v>14121.63</v>
      </c>
      <c r="J689" s="39">
        <f t="shared" si="416"/>
        <v>3152.67</v>
      </c>
      <c r="K689" s="39">
        <f t="shared" si="417"/>
        <v>17274.3</v>
      </c>
      <c r="L689" s="92">
        <f t="shared" si="418"/>
        <v>0.17898976851677223</v>
      </c>
    </row>
    <row r="690" spans="1:13" s="38" customFormat="1" ht="35.1" customHeight="1">
      <c r="A690" s="184" t="s">
        <v>991</v>
      </c>
      <c r="B690" s="270" t="s">
        <v>2154</v>
      </c>
      <c r="C690" s="89" t="s">
        <v>1557</v>
      </c>
      <c r="D690" s="39">
        <v>100</v>
      </c>
      <c r="E690" s="187">
        <v>47.1</v>
      </c>
      <c r="F690" s="187">
        <v>3.98</v>
      </c>
      <c r="G690" s="39">
        <f t="shared" si="413"/>
        <v>4710</v>
      </c>
      <c r="H690" s="39">
        <f t="shared" si="414"/>
        <v>398</v>
      </c>
      <c r="I690" s="39">
        <f t="shared" si="415"/>
        <v>5108</v>
      </c>
      <c r="J690" s="39">
        <f t="shared" si="416"/>
        <v>1140.3699999999999</v>
      </c>
      <c r="K690" s="39">
        <f t="shared" si="417"/>
        <v>6248.37</v>
      </c>
      <c r="L690" s="92">
        <f t="shared" si="418"/>
        <v>6.4743248635669409E-2</v>
      </c>
    </row>
    <row r="691" spans="1:13" s="38" customFormat="1" ht="35.1" customHeight="1">
      <c r="A691" s="184" t="s">
        <v>992</v>
      </c>
      <c r="B691" s="270" t="s">
        <v>2155</v>
      </c>
      <c r="C691" s="89" t="s">
        <v>1557</v>
      </c>
      <c r="D691" s="39">
        <v>100</v>
      </c>
      <c r="E691" s="187">
        <v>72.37</v>
      </c>
      <c r="F691" s="187">
        <v>4.37</v>
      </c>
      <c r="G691" s="39">
        <f>ROUND(D691*E691,2)</f>
        <v>7237</v>
      </c>
      <c r="H691" s="39">
        <f>ROUND(D691*F691,2)</f>
        <v>437</v>
      </c>
      <c r="I691" s="39">
        <f>G691+H691</f>
        <v>7674</v>
      </c>
      <c r="J691" s="39">
        <f t="shared" si="416"/>
        <v>1713.23</v>
      </c>
      <c r="K691" s="39">
        <f>I691+J691</f>
        <v>9387.23</v>
      </c>
      <c r="L691" s="92">
        <f t="shared" si="418"/>
        <v>9.7266929757715212E-2</v>
      </c>
    </row>
    <row r="692" spans="1:13" s="38" customFormat="1" ht="35.1" customHeight="1">
      <c r="A692" s="184" t="s">
        <v>993</v>
      </c>
      <c r="B692" s="270" t="s">
        <v>2156</v>
      </c>
      <c r="C692" s="89" t="s">
        <v>1557</v>
      </c>
      <c r="D692" s="271">
        <v>100</v>
      </c>
      <c r="E692" s="187">
        <v>148.44206500000001</v>
      </c>
      <c r="F692" s="187">
        <v>5.5023219999999995</v>
      </c>
      <c r="G692" s="39">
        <f>ROUND(D692*E692,2)</f>
        <v>14844.21</v>
      </c>
      <c r="H692" s="39">
        <f>ROUND(D692*F692,2)</f>
        <v>550.23</v>
      </c>
      <c r="I692" s="39">
        <f>G692+H692</f>
        <v>15394.439999999999</v>
      </c>
      <c r="J692" s="39">
        <f t="shared" si="416"/>
        <v>3436.83</v>
      </c>
      <c r="K692" s="39">
        <f>I692+J692</f>
        <v>18831.269999999997</v>
      </c>
      <c r="L692" s="92">
        <f t="shared" si="418"/>
        <v>0.19512250326651945</v>
      </c>
    </row>
    <row r="693" spans="1:13" s="38" customFormat="1" ht="30" customHeight="1">
      <c r="A693" s="181" t="s">
        <v>994</v>
      </c>
      <c r="B693" s="160" t="s">
        <v>45</v>
      </c>
      <c r="C693" s="134"/>
      <c r="D693" s="134">
        <v>0</v>
      </c>
      <c r="E693" s="134"/>
      <c r="F693" s="134">
        <v>0</v>
      </c>
      <c r="G693" s="177">
        <f t="shared" ref="G693:L693" si="419">SUM(G694:G705)</f>
        <v>6156.2799999999988</v>
      </c>
      <c r="H693" s="177">
        <f t="shared" si="419"/>
        <v>4818.3199999999988</v>
      </c>
      <c r="I693" s="177">
        <f t="shared" si="419"/>
        <v>10974.599999999999</v>
      </c>
      <c r="J693" s="177">
        <f t="shared" si="419"/>
        <v>2450.1000000000004</v>
      </c>
      <c r="K693" s="177">
        <f t="shared" si="419"/>
        <v>13424.7</v>
      </c>
      <c r="L693" s="177">
        <f t="shared" si="419"/>
        <v>0.13910166810852609</v>
      </c>
    </row>
    <row r="694" spans="1:13" s="43" customFormat="1" ht="30" customHeight="1">
      <c r="A694" s="184" t="s">
        <v>995</v>
      </c>
      <c r="B694" s="270" t="s">
        <v>2157</v>
      </c>
      <c r="C694" s="89" t="s">
        <v>1517</v>
      </c>
      <c r="D694" s="39">
        <v>10</v>
      </c>
      <c r="E694" s="187">
        <v>131.88200000000001</v>
      </c>
      <c r="F694" s="187">
        <v>149.26079999999999</v>
      </c>
      <c r="G694" s="39">
        <f t="shared" ref="G694:G701" si="420">ROUND(D694*E694,2)</f>
        <v>1318.82</v>
      </c>
      <c r="H694" s="39">
        <f t="shared" ref="H694:H701" si="421">ROUND(D694*F694,2)</f>
        <v>1492.61</v>
      </c>
      <c r="I694" s="39">
        <f t="shared" ref="I694:I701" si="422">G694+H694</f>
        <v>2811.43</v>
      </c>
      <c r="J694" s="39">
        <f t="shared" ref="J694:J705" si="423">ROUND($J$15*I694,2)</f>
        <v>627.65</v>
      </c>
      <c r="K694" s="39">
        <f t="shared" ref="K694:K701" si="424">I694+J694</f>
        <v>3439.08</v>
      </c>
      <c r="L694" s="92">
        <f t="shared" ref="L694:L705" si="425">K694/$K$1201*100</f>
        <v>3.563444730673087E-2</v>
      </c>
      <c r="M694" s="38"/>
    </row>
    <row r="695" spans="1:13" s="43" customFormat="1" ht="30" customHeight="1">
      <c r="A695" s="184" t="s">
        <v>996</v>
      </c>
      <c r="B695" s="270" t="s">
        <v>2158</v>
      </c>
      <c r="C695" s="89" t="s">
        <v>1517</v>
      </c>
      <c r="D695" s="39">
        <v>10</v>
      </c>
      <c r="E695" s="187">
        <v>108.71070000000002</v>
      </c>
      <c r="F695" s="187">
        <v>124.38400000000001</v>
      </c>
      <c r="G695" s="39">
        <f t="shared" si="420"/>
        <v>1087.1099999999999</v>
      </c>
      <c r="H695" s="39">
        <f t="shared" si="421"/>
        <v>1243.8399999999999</v>
      </c>
      <c r="I695" s="39">
        <f t="shared" si="422"/>
        <v>2330.9499999999998</v>
      </c>
      <c r="J695" s="39">
        <f t="shared" si="423"/>
        <v>520.39</v>
      </c>
      <c r="K695" s="39">
        <f t="shared" si="424"/>
        <v>2851.3399999999997</v>
      </c>
      <c r="L695" s="92">
        <f t="shared" si="425"/>
        <v>2.9544507537938629E-2</v>
      </c>
    </row>
    <row r="696" spans="1:13" s="43" customFormat="1" ht="30" customHeight="1">
      <c r="A696" s="184" t="s">
        <v>997</v>
      </c>
      <c r="B696" s="270" t="s">
        <v>2159</v>
      </c>
      <c r="C696" s="89" t="s">
        <v>1517</v>
      </c>
      <c r="D696" s="39">
        <v>10</v>
      </c>
      <c r="E696" s="187">
        <v>85.619200000000006</v>
      </c>
      <c r="F696" s="187">
        <v>93.287999999999982</v>
      </c>
      <c r="G696" s="39">
        <f>ROUND(D696*E696,2)</f>
        <v>856.19</v>
      </c>
      <c r="H696" s="39">
        <f>ROUND(D696*F696,2)</f>
        <v>932.88</v>
      </c>
      <c r="I696" s="39">
        <f>G696+H696</f>
        <v>1789.0700000000002</v>
      </c>
      <c r="J696" s="39">
        <f t="shared" si="423"/>
        <v>399.41</v>
      </c>
      <c r="K696" s="39">
        <f>I696+J696</f>
        <v>2188.48</v>
      </c>
      <c r="L696" s="92">
        <f t="shared" si="425"/>
        <v>2.2676202717539101E-2</v>
      </c>
    </row>
    <row r="697" spans="1:13" s="38" customFormat="1" ht="30" customHeight="1">
      <c r="A697" s="184" t="s">
        <v>998</v>
      </c>
      <c r="B697" s="270" t="s">
        <v>2160</v>
      </c>
      <c r="C697" s="89" t="s">
        <v>1557</v>
      </c>
      <c r="D697" s="39">
        <v>10</v>
      </c>
      <c r="E697" s="187">
        <v>35.433450000000001</v>
      </c>
      <c r="F697" s="187">
        <v>17.139600000000002</v>
      </c>
      <c r="G697" s="39">
        <f>ROUND(D697*E697,2)</f>
        <v>354.33</v>
      </c>
      <c r="H697" s="39">
        <f>ROUND(D697*F697,2)</f>
        <v>171.4</v>
      </c>
      <c r="I697" s="39">
        <f>G697+H697</f>
        <v>525.73</v>
      </c>
      <c r="J697" s="39">
        <f t="shared" si="423"/>
        <v>117.37</v>
      </c>
      <c r="K697" s="39">
        <f>I697+J697</f>
        <v>643.1</v>
      </c>
      <c r="L697" s="92">
        <f t="shared" si="425"/>
        <v>6.663559167846814E-3</v>
      </c>
    </row>
    <row r="698" spans="1:13" s="38" customFormat="1" ht="30" customHeight="1">
      <c r="A698" s="184" t="s">
        <v>999</v>
      </c>
      <c r="B698" s="270" t="s">
        <v>2161</v>
      </c>
      <c r="C698" s="89" t="s">
        <v>1557</v>
      </c>
      <c r="D698" s="39">
        <v>10</v>
      </c>
      <c r="E698" s="187">
        <v>43.990950000000005</v>
      </c>
      <c r="F698" s="187">
        <v>17.139600000000002</v>
      </c>
      <c r="G698" s="39">
        <f>ROUND(D698*E698,2)</f>
        <v>439.91</v>
      </c>
      <c r="H698" s="39">
        <f>ROUND(D698*F698,2)</f>
        <v>171.4</v>
      </c>
      <c r="I698" s="39">
        <f>G698+H698</f>
        <v>611.31000000000006</v>
      </c>
      <c r="J698" s="39">
        <f t="shared" si="423"/>
        <v>136.47999999999999</v>
      </c>
      <c r="K698" s="39">
        <f>I698+J698</f>
        <v>747.79000000000008</v>
      </c>
      <c r="L698" s="92">
        <f t="shared" si="425"/>
        <v>7.7483173847366976E-3</v>
      </c>
    </row>
    <row r="699" spans="1:13" s="43" customFormat="1" ht="30" customHeight="1">
      <c r="A699" s="184" t="s">
        <v>1000</v>
      </c>
      <c r="B699" s="270" t="s">
        <v>2162</v>
      </c>
      <c r="C699" s="89" t="s">
        <v>1557</v>
      </c>
      <c r="D699" s="39">
        <v>10</v>
      </c>
      <c r="E699" s="187">
        <v>22.66545</v>
      </c>
      <c r="F699" s="187">
        <v>17.139600000000002</v>
      </c>
      <c r="G699" s="39">
        <f t="shared" si="420"/>
        <v>226.65</v>
      </c>
      <c r="H699" s="39">
        <f t="shared" si="421"/>
        <v>171.4</v>
      </c>
      <c r="I699" s="39">
        <f t="shared" si="422"/>
        <v>398.05</v>
      </c>
      <c r="J699" s="39">
        <f t="shared" si="423"/>
        <v>88.87</v>
      </c>
      <c r="K699" s="39">
        <f t="shared" si="424"/>
        <v>486.92</v>
      </c>
      <c r="L699" s="92">
        <f t="shared" si="425"/>
        <v>5.0452810294012926E-3</v>
      </c>
    </row>
    <row r="700" spans="1:13" s="43" customFormat="1" ht="30" customHeight="1">
      <c r="A700" s="184" t="s">
        <v>1001</v>
      </c>
      <c r="B700" s="270" t="s">
        <v>2163</v>
      </c>
      <c r="C700" s="89" t="s">
        <v>1557</v>
      </c>
      <c r="D700" s="39">
        <v>10</v>
      </c>
      <c r="E700" s="187">
        <v>32.808450000000001</v>
      </c>
      <c r="F700" s="187">
        <v>17.139600000000002</v>
      </c>
      <c r="G700" s="39">
        <f t="shared" si="420"/>
        <v>328.08</v>
      </c>
      <c r="H700" s="39">
        <f t="shared" si="421"/>
        <v>171.4</v>
      </c>
      <c r="I700" s="39">
        <f t="shared" si="422"/>
        <v>499.48</v>
      </c>
      <c r="J700" s="39">
        <f t="shared" si="423"/>
        <v>111.51</v>
      </c>
      <c r="K700" s="39">
        <f t="shared" si="424"/>
        <v>610.99</v>
      </c>
      <c r="L700" s="92">
        <f t="shared" si="425"/>
        <v>6.3308474824486476E-3</v>
      </c>
    </row>
    <row r="701" spans="1:13" s="43" customFormat="1" ht="30" customHeight="1">
      <c r="A701" s="184" t="s">
        <v>1002</v>
      </c>
      <c r="B701" s="270" t="s">
        <v>2164</v>
      </c>
      <c r="C701" s="89" t="s">
        <v>1557</v>
      </c>
      <c r="D701" s="39">
        <v>10</v>
      </c>
      <c r="E701" s="187">
        <v>30.519449999999999</v>
      </c>
      <c r="F701" s="187">
        <v>17.139600000000002</v>
      </c>
      <c r="G701" s="39">
        <f t="shared" si="420"/>
        <v>305.19</v>
      </c>
      <c r="H701" s="39">
        <f t="shared" si="421"/>
        <v>171.4</v>
      </c>
      <c r="I701" s="39">
        <f t="shared" si="422"/>
        <v>476.59000000000003</v>
      </c>
      <c r="J701" s="39">
        <f t="shared" si="423"/>
        <v>106.4</v>
      </c>
      <c r="K701" s="39">
        <f t="shared" si="424"/>
        <v>582.99</v>
      </c>
      <c r="L701" s="92">
        <f t="shared" si="425"/>
        <v>6.0407220638516784E-3</v>
      </c>
    </row>
    <row r="702" spans="1:13" s="43" customFormat="1" ht="30" customHeight="1">
      <c r="A702" s="184" t="s">
        <v>1003</v>
      </c>
      <c r="B702" s="270" t="s">
        <v>1746</v>
      </c>
      <c r="C702" s="89" t="s">
        <v>1517</v>
      </c>
      <c r="D702" s="39">
        <v>10</v>
      </c>
      <c r="E702" s="187">
        <v>38.067000000000007</v>
      </c>
      <c r="F702" s="187">
        <v>6.843</v>
      </c>
      <c r="G702" s="39">
        <f t="shared" ref="G702:G704" si="426">ROUND(D702*E702,2)</f>
        <v>380.67</v>
      </c>
      <c r="H702" s="39">
        <f t="shared" ref="H702:H704" si="427">ROUND(D702*F702,2)</f>
        <v>68.430000000000007</v>
      </c>
      <c r="I702" s="39">
        <f t="shared" ref="I702:I704" si="428">G702+H702</f>
        <v>449.1</v>
      </c>
      <c r="J702" s="39">
        <f t="shared" ref="J702:J704" si="429">ROUND($J$15*I702,2)</f>
        <v>100.26</v>
      </c>
      <c r="K702" s="39">
        <f t="shared" ref="K702:K704" si="430">I702+J702</f>
        <v>549.36</v>
      </c>
      <c r="L702" s="92">
        <f t="shared" si="425"/>
        <v>5.6922607128725338E-3</v>
      </c>
    </row>
    <row r="703" spans="1:13" s="43" customFormat="1" ht="30" customHeight="1">
      <c r="A703" s="184" t="s">
        <v>1004</v>
      </c>
      <c r="B703" s="270" t="s">
        <v>2165</v>
      </c>
      <c r="C703" s="89" t="s">
        <v>1517</v>
      </c>
      <c r="D703" s="39">
        <v>10</v>
      </c>
      <c r="E703" s="187">
        <v>25.141500000000001</v>
      </c>
      <c r="F703" s="187">
        <v>7.581999999999999</v>
      </c>
      <c r="G703" s="39">
        <f t="shared" si="426"/>
        <v>251.42</v>
      </c>
      <c r="H703" s="39">
        <f t="shared" si="427"/>
        <v>75.819999999999993</v>
      </c>
      <c r="I703" s="39">
        <f t="shared" si="428"/>
        <v>327.24</v>
      </c>
      <c r="J703" s="39">
        <f t="shared" si="429"/>
        <v>73.06</v>
      </c>
      <c r="K703" s="39">
        <f t="shared" si="430"/>
        <v>400.3</v>
      </c>
      <c r="L703" s="92">
        <f t="shared" si="425"/>
        <v>4.1477573237273828E-3</v>
      </c>
    </row>
    <row r="704" spans="1:13" s="43" customFormat="1" ht="30" customHeight="1">
      <c r="A704" s="184" t="s">
        <v>1005</v>
      </c>
      <c r="B704" s="270" t="s">
        <v>1677</v>
      </c>
      <c r="C704" s="89" t="s">
        <v>1517</v>
      </c>
      <c r="D704" s="39">
        <v>10</v>
      </c>
      <c r="E704" s="187">
        <v>25.436</v>
      </c>
      <c r="F704" s="187">
        <v>8.3209999999999997</v>
      </c>
      <c r="G704" s="39">
        <f t="shared" si="426"/>
        <v>254.36</v>
      </c>
      <c r="H704" s="39">
        <f t="shared" si="427"/>
        <v>83.21</v>
      </c>
      <c r="I704" s="39">
        <f t="shared" si="428"/>
        <v>337.57</v>
      </c>
      <c r="J704" s="39">
        <f t="shared" si="429"/>
        <v>75.36</v>
      </c>
      <c r="K704" s="39">
        <f t="shared" si="430"/>
        <v>412.93</v>
      </c>
      <c r="L704" s="92">
        <f t="shared" si="425"/>
        <v>4.278624610758802E-3</v>
      </c>
    </row>
    <row r="705" spans="1:12" s="38" customFormat="1" ht="30" customHeight="1">
      <c r="A705" s="184" t="s">
        <v>1006</v>
      </c>
      <c r="B705" s="270" t="s">
        <v>2166</v>
      </c>
      <c r="C705" s="89" t="s">
        <v>1557</v>
      </c>
      <c r="D705" s="39">
        <v>10</v>
      </c>
      <c r="E705" s="187">
        <v>35.355060000000002</v>
      </c>
      <c r="F705" s="187">
        <v>6.4534199999999995</v>
      </c>
      <c r="G705" s="39">
        <f>ROUND(D705*E705,2)</f>
        <v>353.55</v>
      </c>
      <c r="H705" s="39">
        <f>ROUND(D705*F705,2)</f>
        <v>64.53</v>
      </c>
      <c r="I705" s="39">
        <f>G705+H705</f>
        <v>418.08000000000004</v>
      </c>
      <c r="J705" s="39">
        <f t="shared" si="423"/>
        <v>93.34</v>
      </c>
      <c r="K705" s="39">
        <f>I705+J705</f>
        <v>511.42000000000007</v>
      </c>
      <c r="L705" s="92">
        <f t="shared" si="425"/>
        <v>5.2991407706736412E-3</v>
      </c>
    </row>
    <row r="706" spans="1:12" s="38" customFormat="1" ht="30" customHeight="1">
      <c r="A706" s="181" t="s">
        <v>1007</v>
      </c>
      <c r="B706" s="160" t="s">
        <v>216</v>
      </c>
      <c r="C706" s="134"/>
      <c r="D706" s="134">
        <v>0</v>
      </c>
      <c r="E706" s="134"/>
      <c r="F706" s="134">
        <v>0</v>
      </c>
      <c r="G706" s="177">
        <f>SUM(G707:G736)</f>
        <v>22429.450000000004</v>
      </c>
      <c r="H706" s="177">
        <f t="shared" ref="H706:L706" si="431">SUM(H707:H736)</f>
        <v>4156.050000000002</v>
      </c>
      <c r="I706" s="177">
        <f t="shared" si="431"/>
        <v>26585.5</v>
      </c>
      <c r="J706" s="177">
        <f t="shared" si="431"/>
        <v>5935.2599999999993</v>
      </c>
      <c r="K706" s="177">
        <f t="shared" si="431"/>
        <v>32520.759999999995</v>
      </c>
      <c r="L706" s="177">
        <f t="shared" si="431"/>
        <v>0.33696782528898456</v>
      </c>
    </row>
    <row r="707" spans="1:12" s="43" customFormat="1" ht="30" customHeight="1">
      <c r="A707" s="184" t="s">
        <v>1008</v>
      </c>
      <c r="B707" s="270" t="s">
        <v>2167</v>
      </c>
      <c r="C707" s="89" t="s">
        <v>1514</v>
      </c>
      <c r="D707" s="39">
        <v>1</v>
      </c>
      <c r="E707" s="187">
        <v>148.02500000000001</v>
      </c>
      <c r="F707" s="187">
        <v>136.04499999999999</v>
      </c>
      <c r="G707" s="39">
        <f t="shared" ref="G707:G712" si="432">ROUND(D707*E707,2)</f>
        <v>148.03</v>
      </c>
      <c r="H707" s="39">
        <f t="shared" ref="H707:H712" si="433">ROUND(D707*F707,2)</f>
        <v>136.05000000000001</v>
      </c>
      <c r="I707" s="39">
        <f t="shared" ref="I707:I712" si="434">G707+H707</f>
        <v>284.08000000000004</v>
      </c>
      <c r="J707" s="39">
        <f t="shared" ref="J707:J736" si="435">ROUND($J$15*I707,2)</f>
        <v>63.42</v>
      </c>
      <c r="K707" s="39">
        <f t="shared" ref="K707:K712" si="436">I707+J707</f>
        <v>347.50000000000006</v>
      </c>
      <c r="L707" s="92">
        <f t="shared" ref="L707:L736" si="437">K707/$K$1201*100</f>
        <v>3.6006636772302415E-3</v>
      </c>
    </row>
    <row r="708" spans="1:12" s="43" customFormat="1" ht="30" customHeight="1">
      <c r="A708" s="184" t="s">
        <v>1009</v>
      </c>
      <c r="B708" s="270" t="s">
        <v>2168</v>
      </c>
      <c r="C708" s="89" t="s">
        <v>1514</v>
      </c>
      <c r="D708" s="39">
        <v>1</v>
      </c>
      <c r="E708" s="187">
        <v>170.41500000000002</v>
      </c>
      <c r="F708" s="187">
        <v>136.04499999999999</v>
      </c>
      <c r="G708" s="39">
        <f t="shared" si="432"/>
        <v>170.42</v>
      </c>
      <c r="H708" s="39">
        <f t="shared" si="433"/>
        <v>136.05000000000001</v>
      </c>
      <c r="I708" s="39">
        <f t="shared" si="434"/>
        <v>306.47000000000003</v>
      </c>
      <c r="J708" s="39">
        <f t="shared" si="435"/>
        <v>68.42</v>
      </c>
      <c r="K708" s="39">
        <f t="shared" si="436"/>
        <v>374.89000000000004</v>
      </c>
      <c r="L708" s="92">
        <f t="shared" si="437"/>
        <v>3.884468506350634E-3</v>
      </c>
    </row>
    <row r="709" spans="1:12" s="43" customFormat="1" ht="30" customHeight="1">
      <c r="A709" s="184" t="s">
        <v>1010</v>
      </c>
      <c r="B709" s="270" t="s">
        <v>2169</v>
      </c>
      <c r="C709" s="89" t="s">
        <v>1514</v>
      </c>
      <c r="D709" s="39">
        <v>1</v>
      </c>
      <c r="E709" s="187">
        <v>198.01500000000001</v>
      </c>
      <c r="F709" s="187">
        <v>136.04499999999999</v>
      </c>
      <c r="G709" s="39">
        <f t="shared" si="432"/>
        <v>198.02</v>
      </c>
      <c r="H709" s="39">
        <f t="shared" si="433"/>
        <v>136.05000000000001</v>
      </c>
      <c r="I709" s="39">
        <f t="shared" si="434"/>
        <v>334.07000000000005</v>
      </c>
      <c r="J709" s="39">
        <f t="shared" si="435"/>
        <v>74.58</v>
      </c>
      <c r="K709" s="39">
        <f t="shared" si="436"/>
        <v>408.65000000000003</v>
      </c>
      <c r="L709" s="92">
        <f t="shared" si="437"/>
        <v>4.2342768682018363E-3</v>
      </c>
    </row>
    <row r="710" spans="1:12" s="43" customFormat="1" ht="30" customHeight="1">
      <c r="A710" s="184" t="s">
        <v>1011</v>
      </c>
      <c r="B710" s="270" t="s">
        <v>2170</v>
      </c>
      <c r="C710" s="89" t="s">
        <v>1514</v>
      </c>
      <c r="D710" s="39">
        <v>1</v>
      </c>
      <c r="E710" s="187">
        <v>228.23500000000001</v>
      </c>
      <c r="F710" s="187">
        <v>136.04499999999999</v>
      </c>
      <c r="G710" s="39">
        <f t="shared" si="432"/>
        <v>228.24</v>
      </c>
      <c r="H710" s="39">
        <f t="shared" si="433"/>
        <v>136.05000000000001</v>
      </c>
      <c r="I710" s="39">
        <f t="shared" si="434"/>
        <v>364.29</v>
      </c>
      <c r="J710" s="39">
        <f t="shared" si="435"/>
        <v>81.33</v>
      </c>
      <c r="K710" s="39">
        <f t="shared" si="436"/>
        <v>445.62</v>
      </c>
      <c r="L710" s="92">
        <f t="shared" si="437"/>
        <v>4.6173460369707629E-3</v>
      </c>
    </row>
    <row r="711" spans="1:12" s="43" customFormat="1" ht="30" customHeight="1">
      <c r="A711" s="184" t="s">
        <v>1012</v>
      </c>
      <c r="B711" s="270" t="s">
        <v>2171</v>
      </c>
      <c r="C711" s="89" t="s">
        <v>1514</v>
      </c>
      <c r="D711" s="39">
        <v>1</v>
      </c>
      <c r="E711" s="187">
        <v>4409.7603019159824</v>
      </c>
      <c r="F711" s="187">
        <v>97.174999999999997</v>
      </c>
      <c r="G711" s="39">
        <f t="shared" si="432"/>
        <v>4409.76</v>
      </c>
      <c r="H711" s="39">
        <f t="shared" si="433"/>
        <v>97.18</v>
      </c>
      <c r="I711" s="39">
        <f t="shared" si="434"/>
        <v>4506.9400000000005</v>
      </c>
      <c r="J711" s="39">
        <f t="shared" si="435"/>
        <v>1006.18</v>
      </c>
      <c r="K711" s="39">
        <f t="shared" si="436"/>
        <v>5513.1200000000008</v>
      </c>
      <c r="L711" s="92">
        <f t="shared" si="437"/>
        <v>5.7124865991975797E-2</v>
      </c>
    </row>
    <row r="712" spans="1:12" s="43" customFormat="1" ht="30" customHeight="1">
      <c r="A712" s="184" t="s">
        <v>1013</v>
      </c>
      <c r="B712" s="270" t="s">
        <v>2172</v>
      </c>
      <c r="C712" s="89" t="s">
        <v>1514</v>
      </c>
      <c r="D712" s="39">
        <v>1</v>
      </c>
      <c r="E712" s="187">
        <v>460.29959999999994</v>
      </c>
      <c r="F712" s="187">
        <v>77.739999999999995</v>
      </c>
      <c r="G712" s="39">
        <f t="shared" si="432"/>
        <v>460.3</v>
      </c>
      <c r="H712" s="39">
        <f t="shared" si="433"/>
        <v>77.739999999999995</v>
      </c>
      <c r="I712" s="39">
        <f t="shared" si="434"/>
        <v>538.04</v>
      </c>
      <c r="J712" s="39">
        <f t="shared" si="435"/>
        <v>120.12</v>
      </c>
      <c r="K712" s="39">
        <f t="shared" si="436"/>
        <v>658.16</v>
      </c>
      <c r="L712" s="92">
        <f t="shared" si="437"/>
        <v>6.819605196563612E-3</v>
      </c>
    </row>
    <row r="713" spans="1:12" s="43" customFormat="1" ht="30" customHeight="1">
      <c r="A713" s="184" t="s">
        <v>1014</v>
      </c>
      <c r="B713" s="270" t="s">
        <v>2173</v>
      </c>
      <c r="C713" s="89" t="s">
        <v>1514</v>
      </c>
      <c r="D713" s="39">
        <v>1</v>
      </c>
      <c r="E713" s="187">
        <v>883.36</v>
      </c>
      <c r="F713" s="187">
        <v>77.739999999999995</v>
      </c>
      <c r="G713" s="39">
        <f t="shared" ref="G713:G736" si="438">ROUND(D713*E713,2)</f>
        <v>883.36</v>
      </c>
      <c r="H713" s="39">
        <f t="shared" ref="H713:H736" si="439">ROUND(D713*F713,2)</f>
        <v>77.739999999999995</v>
      </c>
      <c r="I713" s="39">
        <f t="shared" ref="I713:I736" si="440">G713+H713</f>
        <v>961.1</v>
      </c>
      <c r="J713" s="39">
        <f t="shared" si="435"/>
        <v>214.57</v>
      </c>
      <c r="K713" s="39">
        <f t="shared" ref="K713:K736" si="441">I713+J713</f>
        <v>1175.67</v>
      </c>
      <c r="L713" s="92">
        <f t="shared" si="437"/>
        <v>1.2181848245782095E-2</v>
      </c>
    </row>
    <row r="714" spans="1:12" s="43" customFormat="1" ht="30" customHeight="1">
      <c r="A714" s="184" t="s">
        <v>1015</v>
      </c>
      <c r="B714" s="270" t="s">
        <v>2174</v>
      </c>
      <c r="C714" s="89" t="s">
        <v>1514</v>
      </c>
      <c r="D714" s="39">
        <v>1</v>
      </c>
      <c r="E714" s="187">
        <v>1280.24</v>
      </c>
      <c r="F714" s="187">
        <v>77.739999999999995</v>
      </c>
      <c r="G714" s="39">
        <f t="shared" si="438"/>
        <v>1280.24</v>
      </c>
      <c r="H714" s="39">
        <f t="shared" si="439"/>
        <v>77.739999999999995</v>
      </c>
      <c r="I714" s="39">
        <f t="shared" si="440"/>
        <v>1357.98</v>
      </c>
      <c r="J714" s="39">
        <f t="shared" si="435"/>
        <v>303.17</v>
      </c>
      <c r="K714" s="39">
        <f t="shared" si="441"/>
        <v>1661.15</v>
      </c>
      <c r="L714" s="92">
        <f t="shared" si="437"/>
        <v>1.7212208539369826E-2</v>
      </c>
    </row>
    <row r="715" spans="1:12" s="43" customFormat="1" ht="30" customHeight="1">
      <c r="A715" s="184" t="s">
        <v>1016</v>
      </c>
      <c r="B715" s="270" t="s">
        <v>2175</v>
      </c>
      <c r="C715" s="89" t="s">
        <v>1514</v>
      </c>
      <c r="D715" s="39">
        <v>1</v>
      </c>
      <c r="E715" s="187">
        <v>1396.4144999999999</v>
      </c>
      <c r="F715" s="187">
        <v>97.174999999999997</v>
      </c>
      <c r="G715" s="39">
        <f t="shared" si="438"/>
        <v>1396.41</v>
      </c>
      <c r="H715" s="39">
        <f t="shared" si="439"/>
        <v>97.18</v>
      </c>
      <c r="I715" s="39">
        <f t="shared" si="440"/>
        <v>1493.5900000000001</v>
      </c>
      <c r="J715" s="39">
        <f t="shared" si="435"/>
        <v>333.45</v>
      </c>
      <c r="K715" s="39">
        <f t="shared" si="441"/>
        <v>1827.0400000000002</v>
      </c>
      <c r="L715" s="92">
        <f t="shared" si="437"/>
        <v>1.8931098028335945E-2</v>
      </c>
    </row>
    <row r="716" spans="1:12" s="43" customFormat="1" ht="30" customHeight="1">
      <c r="A716" s="184" t="s">
        <v>1017</v>
      </c>
      <c r="B716" s="270" t="s">
        <v>2176</v>
      </c>
      <c r="C716" s="89" t="s">
        <v>1514</v>
      </c>
      <c r="D716" s="39">
        <v>1</v>
      </c>
      <c r="E716" s="187">
        <v>2027.4150421499999</v>
      </c>
      <c r="F716" s="187">
        <v>97.174999999999997</v>
      </c>
      <c r="G716" s="39">
        <f t="shared" si="438"/>
        <v>2027.42</v>
      </c>
      <c r="H716" s="39">
        <f t="shared" si="439"/>
        <v>97.18</v>
      </c>
      <c r="I716" s="39">
        <f t="shared" si="440"/>
        <v>2124.6</v>
      </c>
      <c r="J716" s="39">
        <f t="shared" si="435"/>
        <v>474.32</v>
      </c>
      <c r="K716" s="39">
        <f t="shared" si="441"/>
        <v>2598.92</v>
      </c>
      <c r="L716" s="92">
        <f t="shared" si="437"/>
        <v>2.6929026889286962E-2</v>
      </c>
    </row>
    <row r="717" spans="1:12" s="43" customFormat="1" ht="30" customHeight="1">
      <c r="A717" s="184" t="s">
        <v>1018</v>
      </c>
      <c r="B717" s="270" t="s">
        <v>2177</v>
      </c>
      <c r="C717" s="89" t="s">
        <v>1514</v>
      </c>
      <c r="D717" s="39">
        <v>1</v>
      </c>
      <c r="E717" s="187">
        <v>1986.6458576163266</v>
      </c>
      <c r="F717" s="187">
        <v>97.174999999999997</v>
      </c>
      <c r="G717" s="39">
        <f t="shared" si="438"/>
        <v>1986.65</v>
      </c>
      <c r="H717" s="39">
        <f t="shared" si="439"/>
        <v>97.18</v>
      </c>
      <c r="I717" s="39">
        <f t="shared" si="440"/>
        <v>2083.83</v>
      </c>
      <c r="J717" s="39">
        <f t="shared" si="435"/>
        <v>465.22</v>
      </c>
      <c r="K717" s="39">
        <f t="shared" si="441"/>
        <v>2549.0500000000002</v>
      </c>
      <c r="L717" s="92">
        <f t="shared" si="437"/>
        <v>2.6412292795521576E-2</v>
      </c>
    </row>
    <row r="718" spans="1:12" s="43" customFormat="1" ht="30" customHeight="1">
      <c r="A718" s="184" t="s">
        <v>1019</v>
      </c>
      <c r="B718" s="270" t="s">
        <v>2178</v>
      </c>
      <c r="C718" s="89" t="s">
        <v>1514</v>
      </c>
      <c r="D718" s="39">
        <v>1</v>
      </c>
      <c r="E718" s="187">
        <v>2949.748534610655</v>
      </c>
      <c r="F718" s="187">
        <v>97.174999999999997</v>
      </c>
      <c r="G718" s="39">
        <f t="shared" si="438"/>
        <v>2949.75</v>
      </c>
      <c r="H718" s="39">
        <f t="shared" si="439"/>
        <v>97.18</v>
      </c>
      <c r="I718" s="39">
        <f t="shared" si="440"/>
        <v>3046.93</v>
      </c>
      <c r="J718" s="39">
        <f t="shared" si="435"/>
        <v>680.23</v>
      </c>
      <c r="K718" s="39">
        <f t="shared" si="441"/>
        <v>3727.16</v>
      </c>
      <c r="L718" s="92">
        <f t="shared" si="437"/>
        <v>3.8619423399209971E-2</v>
      </c>
    </row>
    <row r="719" spans="1:12" s="43" customFormat="1" ht="30" customHeight="1">
      <c r="A719" s="184" t="s">
        <v>1020</v>
      </c>
      <c r="B719" s="270" t="s">
        <v>2179</v>
      </c>
      <c r="C719" s="89" t="s">
        <v>1514</v>
      </c>
      <c r="D719" s="39">
        <v>1</v>
      </c>
      <c r="E719" s="187">
        <v>2767.2470636974886</v>
      </c>
      <c r="F719" s="187">
        <v>97.174999999999997</v>
      </c>
      <c r="G719" s="39">
        <f t="shared" si="438"/>
        <v>2767.25</v>
      </c>
      <c r="H719" s="39">
        <f t="shared" si="439"/>
        <v>97.18</v>
      </c>
      <c r="I719" s="39">
        <f t="shared" si="440"/>
        <v>2864.43</v>
      </c>
      <c r="J719" s="39">
        <f t="shared" si="435"/>
        <v>639.49</v>
      </c>
      <c r="K719" s="39">
        <f t="shared" si="441"/>
        <v>3503.92</v>
      </c>
      <c r="L719" s="92">
        <f t="shared" si="437"/>
        <v>3.6306294883224705E-2</v>
      </c>
    </row>
    <row r="720" spans="1:12" s="43" customFormat="1" ht="30" customHeight="1">
      <c r="A720" s="184" t="s">
        <v>1021</v>
      </c>
      <c r="B720" s="270" t="s">
        <v>2180</v>
      </c>
      <c r="C720" s="89" t="s">
        <v>1514</v>
      </c>
      <c r="D720" s="39">
        <v>1</v>
      </c>
      <c r="E720" s="187">
        <v>215.45699999999999</v>
      </c>
      <c r="F720" s="187">
        <v>206.01099999999997</v>
      </c>
      <c r="G720" s="39">
        <f t="shared" si="438"/>
        <v>215.46</v>
      </c>
      <c r="H720" s="39">
        <f t="shared" si="439"/>
        <v>206.01</v>
      </c>
      <c r="I720" s="39">
        <f t="shared" si="440"/>
        <v>421.47</v>
      </c>
      <c r="J720" s="39">
        <f t="shared" si="435"/>
        <v>94.09</v>
      </c>
      <c r="K720" s="39">
        <f t="shared" si="441"/>
        <v>515.56000000000006</v>
      </c>
      <c r="L720" s="92">
        <f t="shared" si="437"/>
        <v>5.3420378861376207E-3</v>
      </c>
    </row>
    <row r="721" spans="1:12" s="43" customFormat="1" ht="30" customHeight="1">
      <c r="A721" s="184" t="s">
        <v>1022</v>
      </c>
      <c r="B721" s="270" t="s">
        <v>2181</v>
      </c>
      <c r="C721" s="89" t="s">
        <v>1514</v>
      </c>
      <c r="D721" s="39">
        <v>1</v>
      </c>
      <c r="E721" s="187">
        <v>253.577</v>
      </c>
      <c r="F721" s="187">
        <v>206.01099999999997</v>
      </c>
      <c r="G721" s="39">
        <f>ROUND(D721*E721,2)</f>
        <v>253.58</v>
      </c>
      <c r="H721" s="39">
        <f>ROUND(D721*F721,2)</f>
        <v>206.01</v>
      </c>
      <c r="I721" s="39">
        <f>G721+H721</f>
        <v>459.59000000000003</v>
      </c>
      <c r="J721" s="39">
        <f t="shared" si="435"/>
        <v>102.6</v>
      </c>
      <c r="K721" s="39">
        <f>I721+J721</f>
        <v>562.19000000000005</v>
      </c>
      <c r="L721" s="92">
        <f t="shared" si="437"/>
        <v>5.825200324322502E-3</v>
      </c>
    </row>
    <row r="722" spans="1:12" s="43" customFormat="1" ht="30" customHeight="1">
      <c r="A722" s="184" t="s">
        <v>1023</v>
      </c>
      <c r="B722" s="270" t="s">
        <v>2182</v>
      </c>
      <c r="C722" s="89" t="s">
        <v>1514</v>
      </c>
      <c r="D722" s="39">
        <v>1</v>
      </c>
      <c r="E722" s="187">
        <v>292.99699999999996</v>
      </c>
      <c r="F722" s="187">
        <v>206.01099999999997</v>
      </c>
      <c r="G722" s="39">
        <f t="shared" si="438"/>
        <v>293</v>
      </c>
      <c r="H722" s="39">
        <f t="shared" si="439"/>
        <v>206.01</v>
      </c>
      <c r="I722" s="39">
        <f t="shared" si="440"/>
        <v>499.01</v>
      </c>
      <c r="J722" s="39">
        <f t="shared" si="435"/>
        <v>111.4</v>
      </c>
      <c r="K722" s="39">
        <f t="shared" si="441"/>
        <v>610.41</v>
      </c>
      <c r="L722" s="92">
        <f t="shared" si="437"/>
        <v>6.3248377416348532E-3</v>
      </c>
    </row>
    <row r="723" spans="1:12" s="43" customFormat="1" ht="30" customHeight="1">
      <c r="A723" s="184" t="s">
        <v>1024</v>
      </c>
      <c r="B723" s="270" t="s">
        <v>2183</v>
      </c>
      <c r="C723" s="89" t="s">
        <v>1514</v>
      </c>
      <c r="D723" s="39">
        <v>1</v>
      </c>
      <c r="E723" s="187">
        <v>328.47699999999998</v>
      </c>
      <c r="F723" s="187">
        <v>206.01099999999997</v>
      </c>
      <c r="G723" s="39">
        <f t="shared" si="438"/>
        <v>328.48</v>
      </c>
      <c r="H723" s="39">
        <f t="shared" si="439"/>
        <v>206.01</v>
      </c>
      <c r="I723" s="39">
        <f t="shared" si="440"/>
        <v>534.49</v>
      </c>
      <c r="J723" s="39">
        <f t="shared" si="435"/>
        <v>119.33</v>
      </c>
      <c r="K723" s="39">
        <f t="shared" si="441"/>
        <v>653.82000000000005</v>
      </c>
      <c r="L723" s="92">
        <f t="shared" si="437"/>
        <v>6.7746357566810834E-3</v>
      </c>
    </row>
    <row r="724" spans="1:12" s="43" customFormat="1" ht="30" customHeight="1">
      <c r="A724" s="184" t="s">
        <v>1025</v>
      </c>
      <c r="B724" s="270" t="s">
        <v>2184</v>
      </c>
      <c r="C724" s="89" t="s">
        <v>1514</v>
      </c>
      <c r="D724" s="39">
        <v>1</v>
      </c>
      <c r="E724" s="187">
        <v>57.384999999999991</v>
      </c>
      <c r="F724" s="187">
        <v>136.04499999999999</v>
      </c>
      <c r="G724" s="39">
        <f t="shared" si="438"/>
        <v>57.39</v>
      </c>
      <c r="H724" s="39">
        <f t="shared" si="439"/>
        <v>136.05000000000001</v>
      </c>
      <c r="I724" s="39">
        <f t="shared" si="440"/>
        <v>193.44</v>
      </c>
      <c r="J724" s="39">
        <f t="shared" si="435"/>
        <v>43.19</v>
      </c>
      <c r="K724" s="39">
        <f t="shared" si="441"/>
        <v>236.63</v>
      </c>
      <c r="L724" s="92">
        <f t="shared" si="437"/>
        <v>2.4518706358071713E-3</v>
      </c>
    </row>
    <row r="725" spans="1:12" s="43" customFormat="1" ht="35.1" customHeight="1">
      <c r="A725" s="184" t="s">
        <v>1026</v>
      </c>
      <c r="B725" s="270" t="s">
        <v>2185</v>
      </c>
      <c r="C725" s="89" t="s">
        <v>1514</v>
      </c>
      <c r="D725" s="39">
        <v>1</v>
      </c>
      <c r="E725" s="187">
        <v>74.465000000000003</v>
      </c>
      <c r="F725" s="187">
        <v>136.04499999999999</v>
      </c>
      <c r="G725" s="39">
        <f t="shared" si="438"/>
        <v>74.47</v>
      </c>
      <c r="H725" s="39">
        <f t="shared" si="439"/>
        <v>136.05000000000001</v>
      </c>
      <c r="I725" s="39">
        <f t="shared" si="440"/>
        <v>210.52</v>
      </c>
      <c r="J725" s="39">
        <f t="shared" si="435"/>
        <v>47</v>
      </c>
      <c r="K725" s="39">
        <f t="shared" si="441"/>
        <v>257.52</v>
      </c>
      <c r="L725" s="92">
        <f t="shared" si="437"/>
        <v>2.6683249213246955E-3</v>
      </c>
    </row>
    <row r="726" spans="1:12" s="43" customFormat="1" ht="35.1" customHeight="1">
      <c r="A726" s="184" t="s">
        <v>1027</v>
      </c>
      <c r="B726" s="270" t="s">
        <v>2186</v>
      </c>
      <c r="C726" s="89" t="s">
        <v>1514</v>
      </c>
      <c r="D726" s="39">
        <v>1</v>
      </c>
      <c r="E726" s="187">
        <v>87.614999999999995</v>
      </c>
      <c r="F726" s="187">
        <v>136.04499999999999</v>
      </c>
      <c r="G726" s="39">
        <f t="shared" si="438"/>
        <v>87.62</v>
      </c>
      <c r="H726" s="39">
        <f t="shared" si="439"/>
        <v>136.05000000000001</v>
      </c>
      <c r="I726" s="39">
        <f t="shared" si="440"/>
        <v>223.67000000000002</v>
      </c>
      <c r="J726" s="39">
        <f t="shared" si="435"/>
        <v>49.93</v>
      </c>
      <c r="K726" s="39">
        <f t="shared" si="441"/>
        <v>273.60000000000002</v>
      </c>
      <c r="L726" s="92">
        <f t="shared" si="437"/>
        <v>2.8349398045760979E-3</v>
      </c>
    </row>
    <row r="727" spans="1:12" s="43" customFormat="1" ht="35.1" customHeight="1">
      <c r="A727" s="184" t="s">
        <v>1028</v>
      </c>
      <c r="B727" s="270" t="s">
        <v>2187</v>
      </c>
      <c r="C727" s="89" t="s">
        <v>1514</v>
      </c>
      <c r="D727" s="39">
        <v>1</v>
      </c>
      <c r="E727" s="187">
        <v>107.32499999999999</v>
      </c>
      <c r="F727" s="187">
        <v>136.04499999999999</v>
      </c>
      <c r="G727" s="39">
        <f t="shared" si="438"/>
        <v>107.33</v>
      </c>
      <c r="H727" s="39">
        <f t="shared" si="439"/>
        <v>136.05000000000001</v>
      </c>
      <c r="I727" s="39">
        <f t="shared" si="440"/>
        <v>243.38</v>
      </c>
      <c r="J727" s="39">
        <f t="shared" si="435"/>
        <v>54.33</v>
      </c>
      <c r="K727" s="39">
        <f t="shared" si="441"/>
        <v>297.70999999999998</v>
      </c>
      <c r="L727" s="92">
        <f t="shared" si="437"/>
        <v>3.0847585132322735E-3</v>
      </c>
    </row>
    <row r="728" spans="1:12" s="43" customFormat="1" ht="35.1" customHeight="1">
      <c r="A728" s="184" t="s">
        <v>1029</v>
      </c>
      <c r="B728" s="270" t="s">
        <v>2188</v>
      </c>
      <c r="C728" s="89" t="s">
        <v>1514</v>
      </c>
      <c r="D728" s="39">
        <v>1</v>
      </c>
      <c r="E728" s="187">
        <v>146.745</v>
      </c>
      <c r="F728" s="187">
        <v>136.04499999999999</v>
      </c>
      <c r="G728" s="39">
        <f t="shared" si="438"/>
        <v>146.75</v>
      </c>
      <c r="H728" s="39">
        <f t="shared" si="439"/>
        <v>136.05000000000001</v>
      </c>
      <c r="I728" s="39">
        <f t="shared" si="440"/>
        <v>282.8</v>
      </c>
      <c r="J728" s="39">
        <f t="shared" si="435"/>
        <v>63.14</v>
      </c>
      <c r="K728" s="39">
        <f t="shared" si="441"/>
        <v>345.94</v>
      </c>
      <c r="L728" s="92">
        <f t="shared" si="437"/>
        <v>3.5844995467655531E-3</v>
      </c>
    </row>
    <row r="729" spans="1:12" s="43" customFormat="1" ht="35.1" customHeight="1">
      <c r="A729" s="184" t="s">
        <v>1030</v>
      </c>
      <c r="B729" s="270" t="s">
        <v>2189</v>
      </c>
      <c r="C729" s="89" t="s">
        <v>1514</v>
      </c>
      <c r="D729" s="39">
        <v>1</v>
      </c>
      <c r="E729" s="187">
        <v>150.51929999999999</v>
      </c>
      <c r="F729" s="187">
        <v>169.86189999999999</v>
      </c>
      <c r="G729" s="39">
        <f t="shared" si="438"/>
        <v>150.52000000000001</v>
      </c>
      <c r="H729" s="39">
        <f t="shared" si="439"/>
        <v>169.86</v>
      </c>
      <c r="I729" s="39">
        <f t="shared" si="440"/>
        <v>320.38</v>
      </c>
      <c r="J729" s="39">
        <f t="shared" si="435"/>
        <v>71.53</v>
      </c>
      <c r="K729" s="39">
        <f t="shared" si="441"/>
        <v>391.90999999999997</v>
      </c>
      <c r="L729" s="92">
        <f t="shared" si="437"/>
        <v>4.0608233143692189E-3</v>
      </c>
    </row>
    <row r="730" spans="1:12" s="43" customFormat="1" ht="35.1" customHeight="1">
      <c r="A730" s="184" t="s">
        <v>1031</v>
      </c>
      <c r="B730" s="270" t="s">
        <v>2190</v>
      </c>
      <c r="C730" s="89" t="s">
        <v>1514</v>
      </c>
      <c r="D730" s="39">
        <v>1</v>
      </c>
      <c r="E730" s="187">
        <v>204.39929999999998</v>
      </c>
      <c r="F730" s="187">
        <v>169.86189999999999</v>
      </c>
      <c r="G730" s="39">
        <f t="shared" si="438"/>
        <v>204.4</v>
      </c>
      <c r="H730" s="39">
        <f t="shared" si="439"/>
        <v>169.86</v>
      </c>
      <c r="I730" s="39">
        <f t="shared" si="440"/>
        <v>374.26</v>
      </c>
      <c r="J730" s="39">
        <f t="shared" si="435"/>
        <v>83.55</v>
      </c>
      <c r="K730" s="39">
        <f t="shared" si="441"/>
        <v>457.81</v>
      </c>
      <c r="L730" s="92">
        <f t="shared" si="437"/>
        <v>4.7436542102813721E-3</v>
      </c>
    </row>
    <row r="731" spans="1:12" s="43" customFormat="1" ht="35.1" customHeight="1">
      <c r="A731" s="184" t="s">
        <v>1032</v>
      </c>
      <c r="B731" s="270" t="s">
        <v>2191</v>
      </c>
      <c r="C731" s="89" t="s">
        <v>1514</v>
      </c>
      <c r="D731" s="39">
        <v>1</v>
      </c>
      <c r="E731" s="187">
        <v>289.82930000000005</v>
      </c>
      <c r="F731" s="187">
        <v>169.86189999999999</v>
      </c>
      <c r="G731" s="39">
        <f t="shared" si="438"/>
        <v>289.83</v>
      </c>
      <c r="H731" s="39">
        <f t="shared" si="439"/>
        <v>169.86</v>
      </c>
      <c r="I731" s="39">
        <f t="shared" si="440"/>
        <v>459.69</v>
      </c>
      <c r="J731" s="39">
        <f t="shared" si="435"/>
        <v>102.63</v>
      </c>
      <c r="K731" s="39">
        <f t="shared" si="441"/>
        <v>562.31999999999994</v>
      </c>
      <c r="L731" s="92">
        <f t="shared" si="437"/>
        <v>5.8265473351945584E-3</v>
      </c>
    </row>
    <row r="732" spans="1:12" s="43" customFormat="1" ht="35.1" customHeight="1">
      <c r="A732" s="184" t="s">
        <v>1033</v>
      </c>
      <c r="B732" s="270" t="s">
        <v>2192</v>
      </c>
      <c r="C732" s="89" t="s">
        <v>1514</v>
      </c>
      <c r="D732" s="39">
        <v>1</v>
      </c>
      <c r="E732" s="187">
        <v>362.7593</v>
      </c>
      <c r="F732" s="187">
        <v>169.86189999999999</v>
      </c>
      <c r="G732" s="39">
        <f t="shared" si="438"/>
        <v>362.76</v>
      </c>
      <c r="H732" s="39">
        <f t="shared" si="439"/>
        <v>169.86</v>
      </c>
      <c r="I732" s="39">
        <f t="shared" si="440"/>
        <v>532.62</v>
      </c>
      <c r="J732" s="39">
        <f t="shared" si="435"/>
        <v>118.91</v>
      </c>
      <c r="K732" s="39">
        <f t="shared" si="441"/>
        <v>651.53</v>
      </c>
      <c r="L732" s="92">
        <f t="shared" si="437"/>
        <v>6.7509076420886882E-3</v>
      </c>
    </row>
    <row r="733" spans="1:12" s="43" customFormat="1" ht="35.1" customHeight="1">
      <c r="A733" s="184" t="s">
        <v>1034</v>
      </c>
      <c r="B733" s="270" t="s">
        <v>2193</v>
      </c>
      <c r="C733" s="89" t="s">
        <v>1514</v>
      </c>
      <c r="D733" s="39">
        <v>1</v>
      </c>
      <c r="E733" s="187">
        <v>251.70929999999998</v>
      </c>
      <c r="F733" s="187">
        <v>169.86189999999999</v>
      </c>
      <c r="G733" s="39">
        <f t="shared" si="438"/>
        <v>251.71</v>
      </c>
      <c r="H733" s="39">
        <f t="shared" si="439"/>
        <v>169.86</v>
      </c>
      <c r="I733" s="39">
        <f t="shared" si="440"/>
        <v>421.57000000000005</v>
      </c>
      <c r="J733" s="39">
        <f t="shared" si="435"/>
        <v>94.12</v>
      </c>
      <c r="K733" s="39">
        <f t="shared" si="441"/>
        <v>515.69000000000005</v>
      </c>
      <c r="L733" s="92">
        <f t="shared" si="437"/>
        <v>5.3433848970096788E-3</v>
      </c>
    </row>
    <row r="734" spans="1:12" s="43" customFormat="1" ht="35.1" customHeight="1">
      <c r="A734" s="184" t="s">
        <v>1035</v>
      </c>
      <c r="B734" s="270" t="s">
        <v>2194</v>
      </c>
      <c r="C734" s="89" t="s">
        <v>1514</v>
      </c>
      <c r="D734" s="39">
        <v>1</v>
      </c>
      <c r="E734" s="187">
        <v>264.85930000000002</v>
      </c>
      <c r="F734" s="187">
        <v>169.86189999999999</v>
      </c>
      <c r="G734" s="39">
        <f t="shared" si="438"/>
        <v>264.86</v>
      </c>
      <c r="H734" s="39">
        <f t="shared" si="439"/>
        <v>169.86</v>
      </c>
      <c r="I734" s="39">
        <f t="shared" si="440"/>
        <v>434.72</v>
      </c>
      <c r="J734" s="39">
        <f t="shared" si="435"/>
        <v>97.05</v>
      </c>
      <c r="K734" s="39">
        <f t="shared" si="441"/>
        <v>531.77</v>
      </c>
      <c r="L734" s="92">
        <f t="shared" si="437"/>
        <v>5.5099997802610804E-3</v>
      </c>
    </row>
    <row r="735" spans="1:12" s="43" customFormat="1" ht="35.1" customHeight="1">
      <c r="A735" s="184" t="s">
        <v>1036</v>
      </c>
      <c r="B735" s="270" t="s">
        <v>2195</v>
      </c>
      <c r="C735" s="89" t="s">
        <v>1514</v>
      </c>
      <c r="D735" s="39">
        <v>1</v>
      </c>
      <c r="E735" s="187">
        <v>217.715</v>
      </c>
      <c r="F735" s="187">
        <v>136.04499999999999</v>
      </c>
      <c r="G735" s="39">
        <f t="shared" si="438"/>
        <v>217.72</v>
      </c>
      <c r="H735" s="39">
        <f t="shared" si="439"/>
        <v>136.05000000000001</v>
      </c>
      <c r="I735" s="39">
        <f t="shared" si="440"/>
        <v>353.77</v>
      </c>
      <c r="J735" s="39">
        <f t="shared" si="435"/>
        <v>78.98</v>
      </c>
      <c r="K735" s="39">
        <f t="shared" si="441"/>
        <v>432.75</v>
      </c>
      <c r="L735" s="92">
        <f t="shared" si="437"/>
        <v>4.4839919606370843E-3</v>
      </c>
    </row>
    <row r="736" spans="1:12" s="43" customFormat="1" ht="35.1" customHeight="1">
      <c r="A736" s="184" t="s">
        <v>1037</v>
      </c>
      <c r="B736" s="270" t="s">
        <v>2196</v>
      </c>
      <c r="C736" s="89" t="s">
        <v>1514</v>
      </c>
      <c r="D736" s="39">
        <v>1</v>
      </c>
      <c r="E736" s="187">
        <v>217.715</v>
      </c>
      <c r="F736" s="187">
        <v>136.04499999999999</v>
      </c>
      <c r="G736" s="39">
        <f t="shared" si="438"/>
        <v>217.72</v>
      </c>
      <c r="H736" s="39">
        <f t="shared" si="439"/>
        <v>136.05000000000001</v>
      </c>
      <c r="I736" s="39">
        <f t="shared" si="440"/>
        <v>353.77</v>
      </c>
      <c r="J736" s="39">
        <f t="shared" si="435"/>
        <v>78.98</v>
      </c>
      <c r="K736" s="39">
        <f t="shared" si="441"/>
        <v>432.75</v>
      </c>
      <c r="L736" s="92">
        <f t="shared" si="437"/>
        <v>4.4839919606370843E-3</v>
      </c>
    </row>
    <row r="737" spans="1:12" s="38" customFormat="1" ht="30" customHeight="1">
      <c r="A737" s="181" t="s">
        <v>1038</v>
      </c>
      <c r="B737" s="160" t="s">
        <v>221</v>
      </c>
      <c r="C737" s="134"/>
      <c r="D737" s="134">
        <v>0</v>
      </c>
      <c r="E737" s="134"/>
      <c r="F737" s="134">
        <v>0</v>
      </c>
      <c r="G737" s="177">
        <f t="shared" ref="G737:L737" si="442">SUM(G738:G750)</f>
        <v>12146.46</v>
      </c>
      <c r="H737" s="177">
        <f t="shared" si="442"/>
        <v>2111.21</v>
      </c>
      <c r="I737" s="177">
        <f t="shared" si="442"/>
        <v>14257.669999999998</v>
      </c>
      <c r="J737" s="177">
        <f t="shared" si="442"/>
        <v>3183.04</v>
      </c>
      <c r="K737" s="177">
        <f t="shared" si="442"/>
        <v>17440.71</v>
      </c>
      <c r="L737" s="177">
        <f t="shared" si="442"/>
        <v>0.18071404604922658</v>
      </c>
    </row>
    <row r="738" spans="1:12" s="38" customFormat="1" ht="30" customHeight="1">
      <c r="A738" s="184" t="s">
        <v>1039</v>
      </c>
      <c r="B738" s="270" t="s">
        <v>2197</v>
      </c>
      <c r="C738" s="89" t="s">
        <v>1514</v>
      </c>
      <c r="D738" s="39">
        <v>10</v>
      </c>
      <c r="E738" s="187">
        <v>73.018799999999999</v>
      </c>
      <c r="F738" s="187">
        <v>11.660999999999998</v>
      </c>
      <c r="G738" s="39">
        <f t="shared" ref="G738:G745" si="443">ROUND(D738*E738,2)</f>
        <v>730.19</v>
      </c>
      <c r="H738" s="39">
        <f t="shared" ref="H738:H745" si="444">ROUND(D738*F738,2)</f>
        <v>116.61</v>
      </c>
      <c r="I738" s="39">
        <f t="shared" ref="I738:I745" si="445">G738+H738</f>
        <v>846.80000000000007</v>
      </c>
      <c r="J738" s="39">
        <f t="shared" ref="J738:J745" si="446">ROUND($J$15*I738,2)</f>
        <v>189.05</v>
      </c>
      <c r="K738" s="39">
        <f t="shared" ref="K738:K745" si="447">I738+J738</f>
        <v>1035.8500000000001</v>
      </c>
      <c r="L738" s="92">
        <f t="shared" ref="L738:L750" si="448">K738/$K$1201*100</f>
        <v>1.0733086244773945E-2</v>
      </c>
    </row>
    <row r="739" spans="1:12" s="38" customFormat="1" ht="50.1" customHeight="1">
      <c r="A739" s="184" t="s">
        <v>1040</v>
      </c>
      <c r="B739" s="270" t="s">
        <v>2198</v>
      </c>
      <c r="C739" s="89" t="s">
        <v>1543</v>
      </c>
      <c r="D739" s="39">
        <v>10</v>
      </c>
      <c r="E739" s="187">
        <v>11.89</v>
      </c>
      <c r="F739" s="187">
        <v>38.869999999999997</v>
      </c>
      <c r="G739" s="39">
        <f t="shared" si="443"/>
        <v>118.9</v>
      </c>
      <c r="H739" s="39">
        <f t="shared" si="444"/>
        <v>388.7</v>
      </c>
      <c r="I739" s="39">
        <f t="shared" si="445"/>
        <v>507.6</v>
      </c>
      <c r="J739" s="39">
        <f t="shared" si="446"/>
        <v>113.32</v>
      </c>
      <c r="K739" s="39">
        <f t="shared" si="447"/>
        <v>620.92000000000007</v>
      </c>
      <c r="L739" s="92">
        <f t="shared" si="448"/>
        <v>6.4337383898296447E-3</v>
      </c>
    </row>
    <row r="740" spans="1:12" s="38" customFormat="1" ht="63" customHeight="1">
      <c r="A740" s="184" t="s">
        <v>1041</v>
      </c>
      <c r="B740" s="270" t="s">
        <v>2199</v>
      </c>
      <c r="C740" s="89" t="s">
        <v>1543</v>
      </c>
      <c r="D740" s="39">
        <v>1</v>
      </c>
      <c r="E740" s="187">
        <v>339.90999999999997</v>
      </c>
      <c r="F740" s="187">
        <v>90.82</v>
      </c>
      <c r="G740" s="39">
        <f t="shared" si="443"/>
        <v>339.91</v>
      </c>
      <c r="H740" s="39">
        <f t="shared" si="444"/>
        <v>90.82</v>
      </c>
      <c r="I740" s="39">
        <f t="shared" si="445"/>
        <v>430.73</v>
      </c>
      <c r="J740" s="39">
        <f t="shared" si="446"/>
        <v>96.16</v>
      </c>
      <c r="K740" s="39">
        <f t="shared" si="447"/>
        <v>526.89</v>
      </c>
      <c r="L740" s="92">
        <f t="shared" si="448"/>
        <v>5.4594350644484651E-3</v>
      </c>
    </row>
    <row r="741" spans="1:12" s="38" customFormat="1" ht="30" customHeight="1">
      <c r="A741" s="184" t="s">
        <v>1042</v>
      </c>
      <c r="B741" s="270" t="s">
        <v>2200</v>
      </c>
      <c r="C741" s="89" t="s">
        <v>1879</v>
      </c>
      <c r="D741" s="39">
        <v>10</v>
      </c>
      <c r="E741" s="187">
        <v>2.1905000000000001</v>
      </c>
      <c r="F741" s="187">
        <v>1.9435000000000002</v>
      </c>
      <c r="G741" s="39">
        <f t="shared" si="443"/>
        <v>21.91</v>
      </c>
      <c r="H741" s="39">
        <f t="shared" si="444"/>
        <v>19.440000000000001</v>
      </c>
      <c r="I741" s="39">
        <f t="shared" si="445"/>
        <v>41.35</v>
      </c>
      <c r="J741" s="39">
        <f t="shared" si="446"/>
        <v>9.23</v>
      </c>
      <c r="K741" s="39">
        <f t="shared" si="447"/>
        <v>50.58</v>
      </c>
      <c r="L741" s="92">
        <f t="shared" si="448"/>
        <v>5.2409084545123913E-4</v>
      </c>
    </row>
    <row r="742" spans="1:12" s="38" customFormat="1" ht="35.1" customHeight="1">
      <c r="A742" s="184" t="s">
        <v>1043</v>
      </c>
      <c r="B742" s="270" t="s">
        <v>2201</v>
      </c>
      <c r="C742" s="89" t="s">
        <v>1543</v>
      </c>
      <c r="D742" s="39">
        <v>1</v>
      </c>
      <c r="E742" s="187">
        <v>6</v>
      </c>
      <c r="F742" s="187">
        <v>24.09</v>
      </c>
      <c r="G742" s="39">
        <f t="shared" ref="G742" si="449">ROUND(D742*E742,2)</f>
        <v>6</v>
      </c>
      <c r="H742" s="39">
        <f t="shared" ref="H742" si="450">ROUND(D742*F742,2)</f>
        <v>24.09</v>
      </c>
      <c r="I742" s="39">
        <f t="shared" ref="I742" si="451">G742+H742</f>
        <v>30.09</v>
      </c>
      <c r="J742" s="39">
        <f t="shared" ref="J742" si="452">ROUND($J$15*I742,2)</f>
        <v>6.72</v>
      </c>
      <c r="K742" s="39">
        <f t="shared" ref="K742" si="453">I742+J742</f>
        <v>36.81</v>
      </c>
      <c r="L742" s="92">
        <f t="shared" si="448"/>
        <v>3.8141130923408686E-4</v>
      </c>
    </row>
    <row r="743" spans="1:12" s="38" customFormat="1" ht="35.1" customHeight="1">
      <c r="A743" s="184" t="s">
        <v>1044</v>
      </c>
      <c r="B743" s="270" t="s">
        <v>2202</v>
      </c>
      <c r="C743" s="89" t="s">
        <v>2147</v>
      </c>
      <c r="D743" s="39">
        <v>1</v>
      </c>
      <c r="E743" s="187">
        <v>5.9450000000000003</v>
      </c>
      <c r="F743" s="187">
        <v>19.434999999999999</v>
      </c>
      <c r="G743" s="39">
        <f t="shared" si="443"/>
        <v>5.95</v>
      </c>
      <c r="H743" s="39">
        <f t="shared" si="444"/>
        <v>19.440000000000001</v>
      </c>
      <c r="I743" s="39">
        <f t="shared" si="445"/>
        <v>25.39</v>
      </c>
      <c r="J743" s="39">
        <f t="shared" si="446"/>
        <v>5.67</v>
      </c>
      <c r="K743" s="39">
        <f t="shared" si="447"/>
        <v>31.060000000000002</v>
      </c>
      <c r="L743" s="92">
        <f t="shared" si="448"/>
        <v>3.2183198220078068E-4</v>
      </c>
    </row>
    <row r="744" spans="1:12" s="38" customFormat="1" ht="35.1" customHeight="1">
      <c r="A744" s="184" t="s">
        <v>1045</v>
      </c>
      <c r="B744" s="270" t="s">
        <v>2203</v>
      </c>
      <c r="C744" s="89" t="s">
        <v>1514</v>
      </c>
      <c r="D744" s="39">
        <v>20</v>
      </c>
      <c r="E744" s="187">
        <v>21.49</v>
      </c>
      <c r="F744" s="187">
        <v>12.67</v>
      </c>
      <c r="G744" s="39">
        <f t="shared" si="443"/>
        <v>429.8</v>
      </c>
      <c r="H744" s="39">
        <f t="shared" si="444"/>
        <v>253.4</v>
      </c>
      <c r="I744" s="39">
        <f t="shared" si="445"/>
        <v>683.2</v>
      </c>
      <c r="J744" s="39">
        <f t="shared" si="446"/>
        <v>152.53</v>
      </c>
      <c r="K744" s="39">
        <f t="shared" si="447"/>
        <v>835.73</v>
      </c>
      <c r="L744" s="92">
        <f t="shared" si="448"/>
        <v>8.659518431573034E-3</v>
      </c>
    </row>
    <row r="745" spans="1:12" s="38" customFormat="1" ht="35.1" customHeight="1">
      <c r="A745" s="184" t="s">
        <v>1046</v>
      </c>
      <c r="B745" s="270" t="s">
        <v>2204</v>
      </c>
      <c r="C745" s="89" t="s">
        <v>1514</v>
      </c>
      <c r="D745" s="39">
        <v>20</v>
      </c>
      <c r="E745" s="187">
        <v>24.59</v>
      </c>
      <c r="F745" s="187">
        <v>12.67</v>
      </c>
      <c r="G745" s="39">
        <f t="shared" si="443"/>
        <v>491.8</v>
      </c>
      <c r="H745" s="39">
        <f t="shared" si="444"/>
        <v>253.4</v>
      </c>
      <c r="I745" s="39">
        <f t="shared" si="445"/>
        <v>745.2</v>
      </c>
      <c r="J745" s="39">
        <f t="shared" si="446"/>
        <v>166.37</v>
      </c>
      <c r="K745" s="39">
        <f t="shared" si="447"/>
        <v>911.57</v>
      </c>
      <c r="L745" s="92">
        <f t="shared" si="448"/>
        <v>9.4453438510871107E-3</v>
      </c>
    </row>
    <row r="746" spans="1:12" s="38" customFormat="1" ht="30" customHeight="1">
      <c r="A746" s="184" t="s">
        <v>1047</v>
      </c>
      <c r="B746" s="270" t="s">
        <v>2205</v>
      </c>
      <c r="C746" s="89" t="s">
        <v>1514</v>
      </c>
      <c r="D746" s="136">
        <v>1</v>
      </c>
      <c r="E746" s="187">
        <v>302.44780000000003</v>
      </c>
      <c r="F746" s="187">
        <v>68.173650000000009</v>
      </c>
      <c r="G746" s="39">
        <f>ROUND(D746*E746,2)</f>
        <v>302.45</v>
      </c>
      <c r="H746" s="39">
        <f>ROUND(D746*F746,2)</f>
        <v>68.17</v>
      </c>
      <c r="I746" s="39">
        <f>G746+H746</f>
        <v>370.62</v>
      </c>
      <c r="J746" s="39">
        <f>ROUND($J$15*I746,2)</f>
        <v>82.74</v>
      </c>
      <c r="K746" s="39">
        <f>I746+J746</f>
        <v>453.36</v>
      </c>
      <c r="L746" s="92">
        <f t="shared" si="448"/>
        <v>4.6975449919686397E-3</v>
      </c>
    </row>
    <row r="747" spans="1:12" s="38" customFormat="1" ht="35.1" customHeight="1">
      <c r="A747" s="184" t="s">
        <v>1048</v>
      </c>
      <c r="B747" s="270" t="s">
        <v>2206</v>
      </c>
      <c r="C747" s="89" t="s">
        <v>1514</v>
      </c>
      <c r="D747" s="136">
        <v>1</v>
      </c>
      <c r="E747" s="187">
        <v>1429.76</v>
      </c>
      <c r="F747" s="187">
        <v>199.34999999999997</v>
      </c>
      <c r="G747" s="39">
        <f t="shared" ref="G747:G750" si="454">ROUND(D747*E747,2)</f>
        <v>1429.76</v>
      </c>
      <c r="H747" s="39">
        <f t="shared" ref="H747:H750" si="455">ROUND(D747*F747,2)</f>
        <v>199.35</v>
      </c>
      <c r="I747" s="39">
        <f t="shared" ref="I747:I750" si="456">G747+H747</f>
        <v>1629.11</v>
      </c>
      <c r="J747" s="39">
        <f t="shared" ref="J747:J750" si="457">ROUND($J$15*I747,2)</f>
        <v>363.7</v>
      </c>
      <c r="K747" s="39">
        <f t="shared" ref="K747:K750" si="458">I747+J747</f>
        <v>1992.81</v>
      </c>
      <c r="L747" s="92">
        <f t="shared" si="448"/>
        <v>2.0648744122650924E-2</v>
      </c>
    </row>
    <row r="748" spans="1:12" s="38" customFormat="1" ht="35.1" customHeight="1">
      <c r="A748" s="184" t="s">
        <v>1215</v>
      </c>
      <c r="B748" s="270" t="s">
        <v>2207</v>
      </c>
      <c r="C748" s="89" t="s">
        <v>1514</v>
      </c>
      <c r="D748" s="136">
        <v>1</v>
      </c>
      <c r="E748" s="187">
        <v>1429.79</v>
      </c>
      <c r="F748" s="187">
        <v>199.34999999999997</v>
      </c>
      <c r="G748" s="39">
        <f t="shared" si="454"/>
        <v>1429.79</v>
      </c>
      <c r="H748" s="39">
        <f t="shared" si="455"/>
        <v>199.35</v>
      </c>
      <c r="I748" s="39">
        <f t="shared" si="456"/>
        <v>1629.1399999999999</v>
      </c>
      <c r="J748" s="39">
        <f t="shared" si="457"/>
        <v>363.71</v>
      </c>
      <c r="K748" s="39">
        <f t="shared" si="458"/>
        <v>1992.85</v>
      </c>
      <c r="L748" s="92">
        <f t="shared" si="448"/>
        <v>2.0649158587534636E-2</v>
      </c>
    </row>
    <row r="749" spans="1:12" s="38" customFormat="1" ht="35.1" customHeight="1">
      <c r="A749" s="184" t="s">
        <v>1216</v>
      </c>
      <c r="B749" s="270" t="s">
        <v>2208</v>
      </c>
      <c r="C749" s="89" t="s">
        <v>1514</v>
      </c>
      <c r="D749" s="136">
        <v>1</v>
      </c>
      <c r="E749" s="187">
        <v>3177</v>
      </c>
      <c r="F749" s="187">
        <v>239.22</v>
      </c>
      <c r="G749" s="39">
        <f t="shared" si="454"/>
        <v>3177</v>
      </c>
      <c r="H749" s="39">
        <f t="shared" si="455"/>
        <v>239.22</v>
      </c>
      <c r="I749" s="39">
        <f t="shared" si="456"/>
        <v>3416.22</v>
      </c>
      <c r="J749" s="39">
        <f t="shared" si="457"/>
        <v>762.67</v>
      </c>
      <c r="K749" s="39">
        <f t="shared" si="458"/>
        <v>4178.8899999999994</v>
      </c>
      <c r="L749" s="92">
        <f t="shared" si="448"/>
        <v>4.3300078947167427E-2</v>
      </c>
    </row>
    <row r="750" spans="1:12" s="38" customFormat="1" ht="35.1" customHeight="1">
      <c r="A750" s="184" t="s">
        <v>1217</v>
      </c>
      <c r="B750" s="270" t="s">
        <v>2209</v>
      </c>
      <c r="C750" s="89" t="s">
        <v>1514</v>
      </c>
      <c r="D750" s="136">
        <v>1</v>
      </c>
      <c r="E750" s="187">
        <v>3663</v>
      </c>
      <c r="F750" s="187">
        <v>239.22</v>
      </c>
      <c r="G750" s="39">
        <f t="shared" si="454"/>
        <v>3663</v>
      </c>
      <c r="H750" s="39">
        <f t="shared" si="455"/>
        <v>239.22</v>
      </c>
      <c r="I750" s="39">
        <f t="shared" si="456"/>
        <v>3902.22</v>
      </c>
      <c r="J750" s="39">
        <f t="shared" si="457"/>
        <v>871.17</v>
      </c>
      <c r="K750" s="39">
        <f t="shared" si="458"/>
        <v>4773.3899999999994</v>
      </c>
      <c r="L750" s="92">
        <f t="shared" si="448"/>
        <v>4.946006328130665E-2</v>
      </c>
    </row>
    <row r="751" spans="1:12" s="38" customFormat="1" ht="30" customHeight="1">
      <c r="A751" s="124">
        <v>3</v>
      </c>
      <c r="B751" s="127" t="s">
        <v>46</v>
      </c>
      <c r="C751" s="122"/>
      <c r="D751" s="122"/>
      <c r="E751" s="122"/>
      <c r="F751" s="122"/>
      <c r="G751" s="123">
        <f t="shared" ref="G751:L751" si="459">SUM(G752,G826,G1013,G1063,G1088,G1124,G1157,G1176,G1193)</f>
        <v>1863983.3499999999</v>
      </c>
      <c r="H751" s="123">
        <f t="shared" si="459"/>
        <v>502907.38999999996</v>
      </c>
      <c r="I751" s="123">
        <f t="shared" si="459"/>
        <v>2366890.7399999998</v>
      </c>
      <c r="J751" s="123">
        <f t="shared" si="459"/>
        <v>528410.8600000001</v>
      </c>
      <c r="K751" s="123">
        <f t="shared" si="459"/>
        <v>2895301.6</v>
      </c>
      <c r="L751" s="123">
        <f t="shared" si="459"/>
        <v>30.000021023731225</v>
      </c>
    </row>
    <row r="752" spans="1:12" s="38" customFormat="1" ht="30" customHeight="1">
      <c r="A752" s="181" t="s">
        <v>37</v>
      </c>
      <c r="B752" s="160" t="s">
        <v>222</v>
      </c>
      <c r="C752" s="134"/>
      <c r="D752" s="134"/>
      <c r="E752" s="134"/>
      <c r="F752" s="134"/>
      <c r="G752" s="177">
        <f>SUM(G753:G825)</f>
        <v>492860.50999999995</v>
      </c>
      <c r="H752" s="177">
        <f t="shared" ref="H752:L752" si="460">SUM(H753:H825)</f>
        <v>58725.799999999959</v>
      </c>
      <c r="I752" s="177">
        <f t="shared" si="460"/>
        <v>551586.31000000006</v>
      </c>
      <c r="J752" s="177">
        <f t="shared" si="460"/>
        <v>123142.21</v>
      </c>
      <c r="K752" s="177">
        <f t="shared" si="460"/>
        <v>674728.5199999999</v>
      </c>
      <c r="L752" s="177">
        <f t="shared" si="460"/>
        <v>6.9912819394397649</v>
      </c>
    </row>
    <row r="753" spans="1:12" s="38" customFormat="1" ht="30" customHeight="1">
      <c r="A753" s="184" t="s">
        <v>232</v>
      </c>
      <c r="B753" s="270" t="s">
        <v>2210</v>
      </c>
      <c r="C753" s="89" t="s">
        <v>1543</v>
      </c>
      <c r="D753" s="179">
        <v>270</v>
      </c>
      <c r="E753" s="187">
        <v>16.5</v>
      </c>
      <c r="F753" s="187">
        <v>54.169999999999995</v>
      </c>
      <c r="G753" s="39">
        <f t="shared" ref="G753" si="461">ROUND(D753*E753,2)</f>
        <v>4455</v>
      </c>
      <c r="H753" s="39">
        <f t="shared" ref="H753" si="462">ROUND(D753*F753,2)</f>
        <v>14625.9</v>
      </c>
      <c r="I753" s="39">
        <f t="shared" ref="I753" si="463">G753+H753</f>
        <v>19080.900000000001</v>
      </c>
      <c r="J753" s="39">
        <f t="shared" ref="J753" si="464">ROUND($J$15*I753,2)</f>
        <v>4259.83</v>
      </c>
      <c r="K753" s="39">
        <f t="shared" ref="K753" si="465">I753+J753</f>
        <v>23340.730000000003</v>
      </c>
      <c r="L753" s="92">
        <f t="shared" ref="L753:L784" si="466">K753/$K$1201*100</f>
        <v>0.24184782362888696</v>
      </c>
    </row>
    <row r="754" spans="1:12" s="38" customFormat="1" ht="30" customHeight="1">
      <c r="A754" s="184" t="s">
        <v>233</v>
      </c>
      <c r="B754" s="270" t="s">
        <v>2211</v>
      </c>
      <c r="C754" s="89" t="s">
        <v>1514</v>
      </c>
      <c r="D754" s="39">
        <v>5</v>
      </c>
      <c r="E754" s="187">
        <v>192.5</v>
      </c>
      <c r="F754" s="187">
        <v>119.61</v>
      </c>
      <c r="G754" s="39">
        <f t="shared" ref="G754:G765" si="467">ROUND(D754*E754,2)</f>
        <v>962.5</v>
      </c>
      <c r="H754" s="39">
        <f t="shared" ref="H754:H765" si="468">ROUND(D754*F754,2)</f>
        <v>598.04999999999995</v>
      </c>
      <c r="I754" s="39">
        <f t="shared" ref="I754:I765" si="469">G754+H754</f>
        <v>1560.55</v>
      </c>
      <c r="J754" s="39">
        <f t="shared" ref="J754:J785" si="470">ROUND($J$15*I754,2)</f>
        <v>348.39</v>
      </c>
      <c r="K754" s="39">
        <f t="shared" ref="K754:K765" si="471">I754+J754</f>
        <v>1908.94</v>
      </c>
      <c r="L754" s="92">
        <f t="shared" si="466"/>
        <v>1.9779714877732078E-2</v>
      </c>
    </row>
    <row r="755" spans="1:12" s="38" customFormat="1" ht="30" customHeight="1">
      <c r="A755" s="184" t="s">
        <v>234</v>
      </c>
      <c r="B755" s="270" t="s">
        <v>2212</v>
      </c>
      <c r="C755" s="89" t="s">
        <v>1514</v>
      </c>
      <c r="D755" s="39">
        <v>5</v>
      </c>
      <c r="E755" s="187">
        <v>531.74</v>
      </c>
      <c r="F755" s="187">
        <v>139.54499999999999</v>
      </c>
      <c r="G755" s="39">
        <f t="shared" si="467"/>
        <v>2658.7</v>
      </c>
      <c r="H755" s="39">
        <f t="shared" si="468"/>
        <v>697.73</v>
      </c>
      <c r="I755" s="39">
        <f t="shared" si="469"/>
        <v>3356.43</v>
      </c>
      <c r="J755" s="39">
        <f t="shared" si="470"/>
        <v>749.33</v>
      </c>
      <c r="K755" s="39">
        <f t="shared" si="471"/>
        <v>4105.76</v>
      </c>
      <c r="L755" s="92">
        <f t="shared" si="466"/>
        <v>4.2542333523524711E-2</v>
      </c>
    </row>
    <row r="756" spans="1:12" s="38" customFormat="1" ht="30" customHeight="1">
      <c r="A756" s="184" t="s">
        <v>235</v>
      </c>
      <c r="B756" s="270" t="s">
        <v>2213</v>
      </c>
      <c r="C756" s="89" t="s">
        <v>1514</v>
      </c>
      <c r="D756" s="39">
        <v>5</v>
      </c>
      <c r="E756" s="187">
        <v>387.66</v>
      </c>
      <c r="F756" s="187">
        <v>139.54499999999999</v>
      </c>
      <c r="G756" s="39">
        <f t="shared" si="467"/>
        <v>1938.3</v>
      </c>
      <c r="H756" s="39">
        <f t="shared" si="468"/>
        <v>697.73</v>
      </c>
      <c r="I756" s="39">
        <f t="shared" si="469"/>
        <v>2636.0299999999997</v>
      </c>
      <c r="J756" s="39">
        <f t="shared" si="470"/>
        <v>588.5</v>
      </c>
      <c r="K756" s="39">
        <f t="shared" si="471"/>
        <v>3224.5299999999997</v>
      </c>
      <c r="L756" s="92">
        <f t="shared" si="466"/>
        <v>3.3411361286731597E-2</v>
      </c>
    </row>
    <row r="757" spans="1:12" s="38" customFormat="1" ht="30" customHeight="1">
      <c r="A757" s="184" t="s">
        <v>236</v>
      </c>
      <c r="B757" s="270" t="s">
        <v>2214</v>
      </c>
      <c r="C757" s="89" t="s">
        <v>1514</v>
      </c>
      <c r="D757" s="39">
        <v>2</v>
      </c>
      <c r="E757" s="187">
        <v>591.9</v>
      </c>
      <c r="F757" s="187">
        <v>139.54499999999999</v>
      </c>
      <c r="G757" s="39">
        <f t="shared" si="467"/>
        <v>1183.8</v>
      </c>
      <c r="H757" s="39">
        <f t="shared" si="468"/>
        <v>279.08999999999997</v>
      </c>
      <c r="I757" s="39">
        <f t="shared" si="469"/>
        <v>1462.8899999999999</v>
      </c>
      <c r="J757" s="39">
        <f t="shared" si="470"/>
        <v>326.58999999999997</v>
      </c>
      <c r="K757" s="39">
        <f t="shared" si="471"/>
        <v>1789.4799999999998</v>
      </c>
      <c r="L757" s="92">
        <f t="shared" si="466"/>
        <v>1.8541915502532293E-2</v>
      </c>
    </row>
    <row r="758" spans="1:12" s="38" customFormat="1" ht="30" customHeight="1">
      <c r="A758" s="184" t="s">
        <v>237</v>
      </c>
      <c r="B758" s="270" t="s">
        <v>2215</v>
      </c>
      <c r="C758" s="89" t="s">
        <v>1514</v>
      </c>
      <c r="D758" s="39">
        <v>10</v>
      </c>
      <c r="E758" s="187">
        <v>224.41000000000003</v>
      </c>
      <c r="F758" s="187">
        <v>21.9285</v>
      </c>
      <c r="G758" s="39">
        <f t="shared" si="467"/>
        <v>2244.1</v>
      </c>
      <c r="H758" s="39">
        <f t="shared" si="468"/>
        <v>219.29</v>
      </c>
      <c r="I758" s="39">
        <f t="shared" si="469"/>
        <v>2463.39</v>
      </c>
      <c r="J758" s="39">
        <f t="shared" si="470"/>
        <v>549.95000000000005</v>
      </c>
      <c r="K758" s="39">
        <f t="shared" si="471"/>
        <v>3013.34</v>
      </c>
      <c r="L758" s="92">
        <f t="shared" si="466"/>
        <v>3.1223090316963961E-2</v>
      </c>
    </row>
    <row r="759" spans="1:12" s="38" customFormat="1" ht="30" customHeight="1">
      <c r="A759" s="184" t="s">
        <v>238</v>
      </c>
      <c r="B759" s="270" t="s">
        <v>2216</v>
      </c>
      <c r="C759" s="89" t="s">
        <v>1514</v>
      </c>
      <c r="D759" s="39">
        <v>10</v>
      </c>
      <c r="E759" s="187">
        <v>240.11999999999998</v>
      </c>
      <c r="F759" s="187">
        <v>23.921999999999997</v>
      </c>
      <c r="G759" s="39">
        <f t="shared" si="467"/>
        <v>2401.1999999999998</v>
      </c>
      <c r="H759" s="39">
        <f t="shared" si="468"/>
        <v>239.22</v>
      </c>
      <c r="I759" s="39">
        <f t="shared" si="469"/>
        <v>2640.4199999999996</v>
      </c>
      <c r="J759" s="39">
        <f t="shared" si="470"/>
        <v>589.48</v>
      </c>
      <c r="K759" s="39">
        <f t="shared" si="471"/>
        <v>3229.8999999999996</v>
      </c>
      <c r="L759" s="92">
        <f t="shared" si="466"/>
        <v>3.3467003197369657E-2</v>
      </c>
    </row>
    <row r="760" spans="1:12" s="38" customFormat="1" ht="30" customHeight="1">
      <c r="A760" s="184" t="s">
        <v>239</v>
      </c>
      <c r="B760" s="270" t="s">
        <v>2217</v>
      </c>
      <c r="C760" s="89" t="s">
        <v>1514</v>
      </c>
      <c r="D760" s="39">
        <v>10</v>
      </c>
      <c r="E760" s="187">
        <v>220</v>
      </c>
      <c r="F760" s="187">
        <v>19.934999999999999</v>
      </c>
      <c r="G760" s="39">
        <f t="shared" si="467"/>
        <v>2200</v>
      </c>
      <c r="H760" s="39">
        <f t="shared" si="468"/>
        <v>199.35</v>
      </c>
      <c r="I760" s="39">
        <f t="shared" si="469"/>
        <v>2399.35</v>
      </c>
      <c r="J760" s="39">
        <f t="shared" si="470"/>
        <v>535.66</v>
      </c>
      <c r="K760" s="39">
        <f t="shared" si="471"/>
        <v>2935.0099999999998</v>
      </c>
      <c r="L760" s="92">
        <f t="shared" si="466"/>
        <v>3.0411464458438932E-2</v>
      </c>
    </row>
    <row r="761" spans="1:12" s="38" customFormat="1" ht="30" customHeight="1">
      <c r="A761" s="184" t="s">
        <v>240</v>
      </c>
      <c r="B761" s="270" t="s">
        <v>2218</v>
      </c>
      <c r="C761" s="89" t="s">
        <v>1514</v>
      </c>
      <c r="D761" s="39">
        <v>10</v>
      </c>
      <c r="E761" s="187">
        <v>83.31</v>
      </c>
      <c r="F761" s="187">
        <v>2.77</v>
      </c>
      <c r="G761" s="39">
        <f t="shared" si="467"/>
        <v>833.1</v>
      </c>
      <c r="H761" s="39">
        <f t="shared" si="468"/>
        <v>27.7</v>
      </c>
      <c r="I761" s="39">
        <f t="shared" si="469"/>
        <v>860.80000000000007</v>
      </c>
      <c r="J761" s="39">
        <f t="shared" si="470"/>
        <v>192.17</v>
      </c>
      <c r="K761" s="39">
        <f t="shared" si="471"/>
        <v>1052.97</v>
      </c>
      <c r="L761" s="92">
        <f t="shared" si="466"/>
        <v>1.0910477215001805E-2</v>
      </c>
    </row>
    <row r="762" spans="1:12" s="38" customFormat="1" ht="30" customHeight="1">
      <c r="A762" s="184" t="s">
        <v>241</v>
      </c>
      <c r="B762" s="270" t="s">
        <v>2219</v>
      </c>
      <c r="C762" s="89" t="s">
        <v>1514</v>
      </c>
      <c r="D762" s="39">
        <v>10</v>
      </c>
      <c r="E762" s="187">
        <v>83.6</v>
      </c>
      <c r="F762" s="187">
        <v>3.77</v>
      </c>
      <c r="G762" s="39">
        <f t="shared" si="467"/>
        <v>836</v>
      </c>
      <c r="H762" s="39">
        <f t="shared" si="468"/>
        <v>37.700000000000003</v>
      </c>
      <c r="I762" s="39">
        <f t="shared" si="469"/>
        <v>873.7</v>
      </c>
      <c r="J762" s="39">
        <f t="shared" si="470"/>
        <v>195.05</v>
      </c>
      <c r="K762" s="39">
        <f t="shared" si="471"/>
        <v>1068.75</v>
      </c>
      <c r="L762" s="92">
        <f t="shared" si="466"/>
        <v>1.1073983611625381E-2</v>
      </c>
    </row>
    <row r="763" spans="1:12" s="38" customFormat="1" ht="30" customHeight="1">
      <c r="A763" s="184" t="s">
        <v>242</v>
      </c>
      <c r="B763" s="270" t="s">
        <v>2220</v>
      </c>
      <c r="C763" s="89" t="s">
        <v>1514</v>
      </c>
      <c r="D763" s="39">
        <v>100</v>
      </c>
      <c r="E763" s="187">
        <v>84.88</v>
      </c>
      <c r="F763" s="187">
        <v>5.27</v>
      </c>
      <c r="G763" s="39">
        <f t="shared" si="467"/>
        <v>8488</v>
      </c>
      <c r="H763" s="39">
        <f t="shared" si="468"/>
        <v>527</v>
      </c>
      <c r="I763" s="39">
        <f t="shared" si="469"/>
        <v>9015</v>
      </c>
      <c r="J763" s="39">
        <f t="shared" si="470"/>
        <v>2012.61</v>
      </c>
      <c r="K763" s="39">
        <f t="shared" si="471"/>
        <v>11027.61</v>
      </c>
      <c r="L763" s="92">
        <f t="shared" si="466"/>
        <v>0.11426392740621866</v>
      </c>
    </row>
    <row r="764" spans="1:12" s="38" customFormat="1" ht="30" customHeight="1">
      <c r="A764" s="184" t="s">
        <v>243</v>
      </c>
      <c r="B764" s="270" t="s">
        <v>2221</v>
      </c>
      <c r="C764" s="89" t="s">
        <v>1514</v>
      </c>
      <c r="D764" s="39">
        <v>50</v>
      </c>
      <c r="E764" s="187">
        <v>84.88</v>
      </c>
      <c r="F764" s="187">
        <v>5.27</v>
      </c>
      <c r="G764" s="39">
        <f t="shared" si="467"/>
        <v>4244</v>
      </c>
      <c r="H764" s="39">
        <f t="shared" si="468"/>
        <v>263.5</v>
      </c>
      <c r="I764" s="39">
        <f t="shared" si="469"/>
        <v>4507.5</v>
      </c>
      <c r="J764" s="39">
        <f t="shared" si="470"/>
        <v>1006.3</v>
      </c>
      <c r="K764" s="39">
        <f t="shared" si="471"/>
        <v>5513.8</v>
      </c>
      <c r="L764" s="92">
        <f t="shared" si="466"/>
        <v>5.713191189499886E-2</v>
      </c>
    </row>
    <row r="765" spans="1:12" ht="30" customHeight="1">
      <c r="A765" s="184" t="s">
        <v>244</v>
      </c>
      <c r="B765" s="270" t="s">
        <v>2222</v>
      </c>
      <c r="C765" s="89" t="s">
        <v>1514</v>
      </c>
      <c r="D765" s="39">
        <v>50</v>
      </c>
      <c r="E765" s="187">
        <v>86.19</v>
      </c>
      <c r="F765" s="187">
        <v>7.24</v>
      </c>
      <c r="G765" s="39">
        <f t="shared" si="467"/>
        <v>4309.5</v>
      </c>
      <c r="H765" s="39">
        <f t="shared" si="468"/>
        <v>362</v>
      </c>
      <c r="I765" s="39">
        <f t="shared" si="469"/>
        <v>4671.5</v>
      </c>
      <c r="J765" s="39">
        <f t="shared" si="470"/>
        <v>1042.92</v>
      </c>
      <c r="K765" s="39">
        <f t="shared" si="471"/>
        <v>5714.42</v>
      </c>
      <c r="L765" s="92">
        <f t="shared" si="466"/>
        <v>5.9210660519246144E-2</v>
      </c>
    </row>
    <row r="766" spans="1:12" ht="30" customHeight="1">
      <c r="A766" s="184" t="s">
        <v>245</v>
      </c>
      <c r="B766" s="270" t="s">
        <v>2223</v>
      </c>
      <c r="C766" s="89" t="s">
        <v>1514</v>
      </c>
      <c r="D766" s="39">
        <v>10</v>
      </c>
      <c r="E766" s="187">
        <v>86.37</v>
      </c>
      <c r="F766" s="187">
        <v>10.76</v>
      </c>
      <c r="G766" s="39">
        <f t="shared" ref="G766:G778" si="472">ROUND(D766*E766,2)</f>
        <v>863.7</v>
      </c>
      <c r="H766" s="39">
        <f t="shared" ref="H766:H778" si="473">ROUND(D766*F766,2)</f>
        <v>107.6</v>
      </c>
      <c r="I766" s="39">
        <f t="shared" ref="I766:I778" si="474">G766+H766</f>
        <v>971.30000000000007</v>
      </c>
      <c r="J766" s="39">
        <f t="shared" si="470"/>
        <v>216.84</v>
      </c>
      <c r="K766" s="39">
        <f t="shared" ref="K766:K778" si="475">I766+J766</f>
        <v>1188.1400000000001</v>
      </c>
      <c r="L766" s="92">
        <f t="shared" si="466"/>
        <v>1.2311057673278673E-2</v>
      </c>
    </row>
    <row r="767" spans="1:12" ht="30" customHeight="1">
      <c r="A767" s="184" t="s">
        <v>246</v>
      </c>
      <c r="B767" s="270" t="s">
        <v>2224</v>
      </c>
      <c r="C767" s="89" t="s">
        <v>1514</v>
      </c>
      <c r="D767" s="39">
        <v>10</v>
      </c>
      <c r="E767" s="187">
        <v>88.52</v>
      </c>
      <c r="F767" s="187">
        <v>15.07</v>
      </c>
      <c r="G767" s="39">
        <f t="shared" si="472"/>
        <v>885.2</v>
      </c>
      <c r="H767" s="39">
        <f t="shared" si="473"/>
        <v>150.69999999999999</v>
      </c>
      <c r="I767" s="39">
        <f t="shared" si="474"/>
        <v>1035.9000000000001</v>
      </c>
      <c r="J767" s="39">
        <f t="shared" si="470"/>
        <v>231.27</v>
      </c>
      <c r="K767" s="39">
        <f t="shared" si="475"/>
        <v>1267.17</v>
      </c>
      <c r="L767" s="92">
        <f t="shared" si="466"/>
        <v>1.3129936667268619E-2</v>
      </c>
    </row>
    <row r="768" spans="1:12" ht="30" customHeight="1">
      <c r="A768" s="184" t="s">
        <v>247</v>
      </c>
      <c r="B768" s="270" t="s">
        <v>2225</v>
      </c>
      <c r="C768" s="89" t="s">
        <v>1514</v>
      </c>
      <c r="D768" s="39">
        <v>10</v>
      </c>
      <c r="E768" s="187">
        <v>119.55999999999999</v>
      </c>
      <c r="F768" s="187">
        <v>23.921999999999997</v>
      </c>
      <c r="G768" s="39">
        <f t="shared" si="472"/>
        <v>1195.5999999999999</v>
      </c>
      <c r="H768" s="39">
        <f t="shared" si="473"/>
        <v>239.22</v>
      </c>
      <c r="I768" s="39">
        <f t="shared" si="474"/>
        <v>1434.82</v>
      </c>
      <c r="J768" s="39">
        <f t="shared" si="470"/>
        <v>320.33</v>
      </c>
      <c r="K768" s="39">
        <f t="shared" si="475"/>
        <v>1755.1499999999999</v>
      </c>
      <c r="L768" s="92">
        <f t="shared" si="466"/>
        <v>1.8186201016088224E-2</v>
      </c>
    </row>
    <row r="769" spans="1:12" ht="30" customHeight="1">
      <c r="A769" s="184" t="s">
        <v>248</v>
      </c>
      <c r="B769" s="270" t="s">
        <v>2226</v>
      </c>
      <c r="C769" s="89" t="s">
        <v>1514</v>
      </c>
      <c r="D769" s="39">
        <v>10</v>
      </c>
      <c r="E769" s="187">
        <v>15.72</v>
      </c>
      <c r="F769" s="187">
        <v>1.39</v>
      </c>
      <c r="G769" s="39">
        <f t="shared" si="472"/>
        <v>157.19999999999999</v>
      </c>
      <c r="H769" s="39">
        <f t="shared" si="473"/>
        <v>13.9</v>
      </c>
      <c r="I769" s="39">
        <f t="shared" si="474"/>
        <v>171.1</v>
      </c>
      <c r="J769" s="39">
        <f t="shared" si="470"/>
        <v>38.200000000000003</v>
      </c>
      <c r="K769" s="39">
        <f t="shared" si="475"/>
        <v>209.3</v>
      </c>
      <c r="L769" s="92">
        <f t="shared" si="466"/>
        <v>2.1686875040123439E-3</v>
      </c>
    </row>
    <row r="770" spans="1:12" ht="30" customHeight="1">
      <c r="A770" s="184" t="s">
        <v>249</v>
      </c>
      <c r="B770" s="270" t="s">
        <v>2227</v>
      </c>
      <c r="C770" s="89" t="s">
        <v>1514</v>
      </c>
      <c r="D770" s="39">
        <v>100</v>
      </c>
      <c r="E770" s="187">
        <v>15.87</v>
      </c>
      <c r="F770" s="187">
        <v>1.88</v>
      </c>
      <c r="G770" s="39">
        <f t="shared" si="472"/>
        <v>1587</v>
      </c>
      <c r="H770" s="39">
        <f t="shared" si="473"/>
        <v>188</v>
      </c>
      <c r="I770" s="39">
        <f t="shared" si="474"/>
        <v>1775</v>
      </c>
      <c r="J770" s="39">
        <f t="shared" si="470"/>
        <v>396.27</v>
      </c>
      <c r="K770" s="39">
        <f t="shared" si="475"/>
        <v>2171.27</v>
      </c>
      <c r="L770" s="92">
        <f t="shared" si="466"/>
        <v>2.2497879201322894E-2</v>
      </c>
    </row>
    <row r="771" spans="1:12" ht="30" customHeight="1">
      <c r="A771" s="184" t="s">
        <v>250</v>
      </c>
      <c r="B771" s="270" t="s">
        <v>2228</v>
      </c>
      <c r="C771" s="89" t="s">
        <v>1514</v>
      </c>
      <c r="D771" s="39">
        <v>100</v>
      </c>
      <c r="E771" s="187">
        <v>16.5</v>
      </c>
      <c r="F771" s="187">
        <v>2.64</v>
      </c>
      <c r="G771" s="39">
        <f t="shared" si="472"/>
        <v>1650</v>
      </c>
      <c r="H771" s="39">
        <f t="shared" si="473"/>
        <v>264</v>
      </c>
      <c r="I771" s="39">
        <f t="shared" si="474"/>
        <v>1914</v>
      </c>
      <c r="J771" s="39">
        <f t="shared" si="470"/>
        <v>427.3</v>
      </c>
      <c r="K771" s="39">
        <f t="shared" si="475"/>
        <v>2341.3000000000002</v>
      </c>
      <c r="L771" s="92">
        <f t="shared" si="466"/>
        <v>2.4259665805752992E-2</v>
      </c>
    </row>
    <row r="772" spans="1:12" ht="30" customHeight="1">
      <c r="A772" s="184" t="s">
        <v>251</v>
      </c>
      <c r="B772" s="270" t="s">
        <v>2229</v>
      </c>
      <c r="C772" s="89" t="s">
        <v>1514</v>
      </c>
      <c r="D772" s="39">
        <v>100</v>
      </c>
      <c r="E772" s="187">
        <v>16.5</v>
      </c>
      <c r="F772" s="187">
        <v>2.64</v>
      </c>
      <c r="G772" s="39">
        <f t="shared" si="472"/>
        <v>1650</v>
      </c>
      <c r="H772" s="39">
        <f t="shared" si="473"/>
        <v>264</v>
      </c>
      <c r="I772" s="39">
        <f t="shared" si="474"/>
        <v>1914</v>
      </c>
      <c r="J772" s="39">
        <f t="shared" si="470"/>
        <v>427.3</v>
      </c>
      <c r="K772" s="39">
        <f t="shared" si="475"/>
        <v>2341.3000000000002</v>
      </c>
      <c r="L772" s="92">
        <f t="shared" si="466"/>
        <v>2.4259665805752992E-2</v>
      </c>
    </row>
    <row r="773" spans="1:12" ht="30" customHeight="1">
      <c r="A773" s="184" t="s">
        <v>252</v>
      </c>
      <c r="B773" s="270" t="s">
        <v>2230</v>
      </c>
      <c r="C773" s="89" t="s">
        <v>1514</v>
      </c>
      <c r="D773" s="39">
        <v>10</v>
      </c>
      <c r="E773" s="187">
        <v>17.149999999999999</v>
      </c>
      <c r="F773" s="187">
        <v>3.62</v>
      </c>
      <c r="G773" s="39">
        <f t="shared" si="472"/>
        <v>171.5</v>
      </c>
      <c r="H773" s="39">
        <f t="shared" si="473"/>
        <v>36.200000000000003</v>
      </c>
      <c r="I773" s="39">
        <f t="shared" si="474"/>
        <v>207.7</v>
      </c>
      <c r="J773" s="39">
        <f t="shared" si="470"/>
        <v>46.37</v>
      </c>
      <c r="K773" s="39">
        <f t="shared" si="475"/>
        <v>254.07</v>
      </c>
      <c r="L773" s="92">
        <f t="shared" si="466"/>
        <v>2.6325773251047119E-3</v>
      </c>
    </row>
    <row r="774" spans="1:12" ht="30" customHeight="1">
      <c r="A774" s="184" t="s">
        <v>253</v>
      </c>
      <c r="B774" s="270" t="s">
        <v>2231</v>
      </c>
      <c r="C774" s="89" t="s">
        <v>1514</v>
      </c>
      <c r="D774" s="39">
        <v>10</v>
      </c>
      <c r="E774" s="187">
        <v>24.57</v>
      </c>
      <c r="F774" s="187">
        <v>5.37</v>
      </c>
      <c r="G774" s="39">
        <f t="shared" si="472"/>
        <v>245.7</v>
      </c>
      <c r="H774" s="39">
        <f t="shared" si="473"/>
        <v>53.7</v>
      </c>
      <c r="I774" s="39">
        <f t="shared" si="474"/>
        <v>299.39999999999998</v>
      </c>
      <c r="J774" s="39">
        <f t="shared" si="470"/>
        <v>66.84</v>
      </c>
      <c r="K774" s="39">
        <f t="shared" si="475"/>
        <v>366.24</v>
      </c>
      <c r="L774" s="92">
        <f t="shared" si="466"/>
        <v>3.7948404752483553E-3</v>
      </c>
    </row>
    <row r="775" spans="1:12" ht="30" customHeight="1">
      <c r="A775" s="184" t="s">
        <v>254</v>
      </c>
      <c r="B775" s="270" t="s">
        <v>2232</v>
      </c>
      <c r="C775" s="89" t="s">
        <v>1514</v>
      </c>
      <c r="D775" s="39">
        <v>10</v>
      </c>
      <c r="E775" s="187">
        <v>25.64</v>
      </c>
      <c r="F775" s="187">
        <v>7.54</v>
      </c>
      <c r="G775" s="39">
        <f t="shared" si="472"/>
        <v>256.39999999999998</v>
      </c>
      <c r="H775" s="39">
        <f t="shared" si="473"/>
        <v>75.400000000000006</v>
      </c>
      <c r="I775" s="39">
        <f t="shared" si="474"/>
        <v>331.79999999999995</v>
      </c>
      <c r="J775" s="39">
        <f t="shared" si="470"/>
        <v>74.069999999999993</v>
      </c>
      <c r="K775" s="39">
        <f t="shared" si="475"/>
        <v>405.86999999999995</v>
      </c>
      <c r="L775" s="92">
        <f t="shared" si="466"/>
        <v>4.2054715587839936E-3</v>
      </c>
    </row>
    <row r="776" spans="1:12" ht="30" customHeight="1">
      <c r="A776" s="184" t="s">
        <v>255</v>
      </c>
      <c r="B776" s="270" t="s">
        <v>2233</v>
      </c>
      <c r="C776" s="89" t="s">
        <v>1514</v>
      </c>
      <c r="D776" s="39">
        <v>10</v>
      </c>
      <c r="E776" s="187">
        <v>32.39</v>
      </c>
      <c r="F776" s="187">
        <v>23.921999999999997</v>
      </c>
      <c r="G776" s="39">
        <f t="shared" si="472"/>
        <v>323.89999999999998</v>
      </c>
      <c r="H776" s="39">
        <f t="shared" si="473"/>
        <v>239.22</v>
      </c>
      <c r="I776" s="39">
        <f t="shared" si="474"/>
        <v>563.12</v>
      </c>
      <c r="J776" s="39">
        <f t="shared" si="470"/>
        <v>125.72</v>
      </c>
      <c r="K776" s="39">
        <f t="shared" si="475"/>
        <v>688.84</v>
      </c>
      <c r="L776" s="92">
        <f t="shared" si="466"/>
        <v>7.1374997623691499E-3</v>
      </c>
    </row>
    <row r="777" spans="1:12" ht="30" customHeight="1">
      <c r="A777" s="184" t="s">
        <v>256</v>
      </c>
      <c r="B777" s="270" t="s">
        <v>2234</v>
      </c>
      <c r="C777" s="89" t="s">
        <v>1514</v>
      </c>
      <c r="D777" s="39">
        <v>10</v>
      </c>
      <c r="E777" s="187">
        <v>570.79999999999995</v>
      </c>
      <c r="F777" s="187">
        <v>52.73</v>
      </c>
      <c r="G777" s="39">
        <f t="shared" si="472"/>
        <v>5708</v>
      </c>
      <c r="H777" s="39">
        <f t="shared" si="473"/>
        <v>527.29999999999995</v>
      </c>
      <c r="I777" s="39">
        <f t="shared" si="474"/>
        <v>6235.3</v>
      </c>
      <c r="J777" s="39">
        <f t="shared" si="470"/>
        <v>1392.04</v>
      </c>
      <c r="K777" s="39">
        <f t="shared" si="475"/>
        <v>7627.34</v>
      </c>
      <c r="L777" s="92">
        <f t="shared" si="466"/>
        <v>7.9031614652907353E-2</v>
      </c>
    </row>
    <row r="778" spans="1:12" ht="30" customHeight="1">
      <c r="A778" s="184" t="s">
        <v>257</v>
      </c>
      <c r="B778" s="270" t="s">
        <v>2235</v>
      </c>
      <c r="C778" s="89" t="s">
        <v>1514</v>
      </c>
      <c r="D778" s="39">
        <v>10</v>
      </c>
      <c r="E778" s="187">
        <v>898.07</v>
      </c>
      <c r="F778" s="187">
        <v>52.73</v>
      </c>
      <c r="G778" s="39">
        <f t="shared" si="472"/>
        <v>8980.7000000000007</v>
      </c>
      <c r="H778" s="39">
        <f t="shared" si="473"/>
        <v>527.29999999999995</v>
      </c>
      <c r="I778" s="39">
        <f t="shared" si="474"/>
        <v>9508</v>
      </c>
      <c r="J778" s="39">
        <f t="shared" si="470"/>
        <v>2122.67</v>
      </c>
      <c r="K778" s="39">
        <f t="shared" si="475"/>
        <v>11630.67</v>
      </c>
      <c r="L778" s="92">
        <f t="shared" si="466"/>
        <v>0.1205126072254718</v>
      </c>
    </row>
    <row r="779" spans="1:12" ht="30" customHeight="1">
      <c r="A779" s="184" t="s">
        <v>258</v>
      </c>
      <c r="B779" s="270" t="s">
        <v>2236</v>
      </c>
      <c r="C779" s="89" t="s">
        <v>1514</v>
      </c>
      <c r="D779" s="39">
        <v>2</v>
      </c>
      <c r="E779" s="187">
        <v>1483.92</v>
      </c>
      <c r="F779" s="187">
        <v>52.73</v>
      </c>
      <c r="G779" s="39">
        <f>ROUND(D779*E779,2)</f>
        <v>2967.84</v>
      </c>
      <c r="H779" s="39">
        <f>ROUND(D779*F779,2)</f>
        <v>105.46</v>
      </c>
      <c r="I779" s="39">
        <f>G779+H779</f>
        <v>3073.3</v>
      </c>
      <c r="J779" s="39">
        <f t="shared" si="470"/>
        <v>686.12</v>
      </c>
      <c r="K779" s="39">
        <f>I779+J779</f>
        <v>3759.42</v>
      </c>
      <c r="L779" s="92">
        <f t="shared" si="466"/>
        <v>3.895368932792205E-2</v>
      </c>
    </row>
    <row r="780" spans="1:12" ht="30" customHeight="1">
      <c r="A780" s="184" t="s">
        <v>259</v>
      </c>
      <c r="B780" s="270" t="s">
        <v>2237</v>
      </c>
      <c r="C780" s="89" t="s">
        <v>1514</v>
      </c>
      <c r="D780" s="39">
        <v>2</v>
      </c>
      <c r="E780" s="187">
        <v>2014.28</v>
      </c>
      <c r="F780" s="187">
        <v>52.73</v>
      </c>
      <c r="G780" s="39">
        <f t="shared" ref="G780:G790" si="476">ROUND(D780*E780,2)</f>
        <v>4028.56</v>
      </c>
      <c r="H780" s="39">
        <f t="shared" ref="H780:H790" si="477">ROUND(D780*F780,2)</f>
        <v>105.46</v>
      </c>
      <c r="I780" s="39">
        <f t="shared" ref="I780:I790" si="478">G780+H780</f>
        <v>4134.0199999999995</v>
      </c>
      <c r="J780" s="39">
        <f t="shared" si="470"/>
        <v>922.92</v>
      </c>
      <c r="K780" s="39">
        <f t="shared" ref="K780:K790" si="479">I780+J780</f>
        <v>5056.9399999999996</v>
      </c>
      <c r="L780" s="92">
        <f t="shared" si="466"/>
        <v>5.2398101225705589E-2</v>
      </c>
    </row>
    <row r="781" spans="1:12" ht="30" customHeight="1">
      <c r="A781" s="184" t="s">
        <v>260</v>
      </c>
      <c r="B781" s="270" t="s">
        <v>2238</v>
      </c>
      <c r="C781" s="89" t="s">
        <v>1514</v>
      </c>
      <c r="D781" s="39">
        <v>2</v>
      </c>
      <c r="E781" s="187">
        <v>3275.82</v>
      </c>
      <c r="F781" s="187">
        <v>52.73</v>
      </c>
      <c r="G781" s="39">
        <f t="shared" si="476"/>
        <v>6551.64</v>
      </c>
      <c r="H781" s="39">
        <f t="shared" si="477"/>
        <v>105.46</v>
      </c>
      <c r="I781" s="39">
        <f t="shared" si="478"/>
        <v>6657.1</v>
      </c>
      <c r="J781" s="39">
        <f t="shared" si="470"/>
        <v>1486.2</v>
      </c>
      <c r="K781" s="39">
        <f t="shared" si="479"/>
        <v>8143.3</v>
      </c>
      <c r="L781" s="92">
        <f t="shared" si="466"/>
        <v>8.4377797187882075E-2</v>
      </c>
    </row>
    <row r="782" spans="1:12" ht="30" customHeight="1">
      <c r="A782" s="184" t="s">
        <v>261</v>
      </c>
      <c r="B782" s="270" t="s">
        <v>2239</v>
      </c>
      <c r="C782" s="89" t="s">
        <v>1514</v>
      </c>
      <c r="D782" s="39">
        <v>10</v>
      </c>
      <c r="E782" s="187">
        <v>103.05</v>
      </c>
      <c r="F782" s="187">
        <v>4.1900000000000004</v>
      </c>
      <c r="G782" s="39">
        <f t="shared" si="476"/>
        <v>1030.5</v>
      </c>
      <c r="H782" s="39">
        <f t="shared" si="477"/>
        <v>41.9</v>
      </c>
      <c r="I782" s="39">
        <f t="shared" si="478"/>
        <v>1072.4000000000001</v>
      </c>
      <c r="J782" s="39">
        <f t="shared" si="470"/>
        <v>239.41</v>
      </c>
      <c r="K782" s="39">
        <f t="shared" si="479"/>
        <v>1311.8100000000002</v>
      </c>
      <c r="L782" s="92">
        <f t="shared" si="466"/>
        <v>1.3592479477488931E-2</v>
      </c>
    </row>
    <row r="783" spans="1:12" ht="30" customHeight="1">
      <c r="A783" s="184" t="s">
        <v>262</v>
      </c>
      <c r="B783" s="270" t="s">
        <v>2240</v>
      </c>
      <c r="C783" s="89" t="s">
        <v>1514</v>
      </c>
      <c r="D783" s="39">
        <v>10</v>
      </c>
      <c r="E783" s="187">
        <v>103.49</v>
      </c>
      <c r="F783" s="187">
        <v>5.68</v>
      </c>
      <c r="G783" s="39">
        <f t="shared" si="476"/>
        <v>1034.9000000000001</v>
      </c>
      <c r="H783" s="39">
        <f t="shared" si="477"/>
        <v>56.8</v>
      </c>
      <c r="I783" s="39">
        <f t="shared" si="478"/>
        <v>1091.7</v>
      </c>
      <c r="J783" s="39">
        <f t="shared" si="470"/>
        <v>243.72</v>
      </c>
      <c r="K783" s="39">
        <f t="shared" si="479"/>
        <v>1335.42</v>
      </c>
      <c r="L783" s="92">
        <f t="shared" si="466"/>
        <v>1.3837117375098733E-2</v>
      </c>
    </row>
    <row r="784" spans="1:12" ht="30" customHeight="1">
      <c r="A784" s="184" t="s">
        <v>263</v>
      </c>
      <c r="B784" s="270" t="s">
        <v>2241</v>
      </c>
      <c r="C784" s="89" t="s">
        <v>1514</v>
      </c>
      <c r="D784" s="39">
        <v>10</v>
      </c>
      <c r="E784" s="187">
        <v>105.42</v>
      </c>
      <c r="F784" s="187">
        <v>7.91</v>
      </c>
      <c r="G784" s="39">
        <f t="shared" si="476"/>
        <v>1054.2</v>
      </c>
      <c r="H784" s="39">
        <f t="shared" si="477"/>
        <v>79.099999999999994</v>
      </c>
      <c r="I784" s="39">
        <f t="shared" si="478"/>
        <v>1133.3</v>
      </c>
      <c r="J784" s="39">
        <f t="shared" si="470"/>
        <v>253.01</v>
      </c>
      <c r="K784" s="39">
        <f t="shared" si="479"/>
        <v>1386.31</v>
      </c>
      <c r="L784" s="92">
        <f t="shared" si="466"/>
        <v>1.436442032339872E-2</v>
      </c>
    </row>
    <row r="785" spans="1:12" ht="30" customHeight="1">
      <c r="A785" s="184" t="s">
        <v>264</v>
      </c>
      <c r="B785" s="270" t="s">
        <v>2242</v>
      </c>
      <c r="C785" s="89" t="s">
        <v>1514</v>
      </c>
      <c r="D785" s="39">
        <v>10</v>
      </c>
      <c r="E785" s="187">
        <v>103.6</v>
      </c>
      <c r="F785" s="187">
        <v>19.934999999999999</v>
      </c>
      <c r="G785" s="39">
        <f t="shared" si="476"/>
        <v>1036</v>
      </c>
      <c r="H785" s="39">
        <f t="shared" si="477"/>
        <v>199.35</v>
      </c>
      <c r="I785" s="39">
        <f t="shared" si="478"/>
        <v>1235.3499999999999</v>
      </c>
      <c r="J785" s="39">
        <f t="shared" si="470"/>
        <v>275.79000000000002</v>
      </c>
      <c r="K785" s="39">
        <f t="shared" si="479"/>
        <v>1511.1399999999999</v>
      </c>
      <c r="L785" s="92">
        <f t="shared" ref="L785:L816" si="480">K785/$K$1201*100</f>
        <v>1.5657861609236566E-2</v>
      </c>
    </row>
    <row r="786" spans="1:12" ht="30" customHeight="1">
      <c r="A786" s="184" t="s">
        <v>265</v>
      </c>
      <c r="B786" s="270" t="s">
        <v>2243</v>
      </c>
      <c r="C786" s="89" t="s">
        <v>1514</v>
      </c>
      <c r="D786" s="39">
        <v>50</v>
      </c>
      <c r="E786" s="187">
        <v>104.19999999999999</v>
      </c>
      <c r="F786" s="187">
        <v>21.9285</v>
      </c>
      <c r="G786" s="39">
        <f t="shared" si="476"/>
        <v>5210</v>
      </c>
      <c r="H786" s="39">
        <f t="shared" si="477"/>
        <v>1096.43</v>
      </c>
      <c r="I786" s="39">
        <f t="shared" si="478"/>
        <v>6306.43</v>
      </c>
      <c r="J786" s="39">
        <f t="shared" ref="J786:J825" si="481">ROUND($J$15*I786,2)</f>
        <v>1407.92</v>
      </c>
      <c r="K786" s="39">
        <f t="shared" si="479"/>
        <v>7714.35</v>
      </c>
      <c r="L786" s="92">
        <f t="shared" si="480"/>
        <v>7.9933179391197443E-2</v>
      </c>
    </row>
    <row r="787" spans="1:12" ht="30" customHeight="1">
      <c r="A787" s="184" t="s">
        <v>266</v>
      </c>
      <c r="B787" s="270" t="s">
        <v>2244</v>
      </c>
      <c r="C787" s="89" t="s">
        <v>1514</v>
      </c>
      <c r="D787" s="39">
        <v>50</v>
      </c>
      <c r="E787" s="187">
        <v>104.44</v>
      </c>
      <c r="F787" s="187">
        <v>22.725899999999996</v>
      </c>
      <c r="G787" s="39">
        <f>ROUND(D787*E787,2)</f>
        <v>5222</v>
      </c>
      <c r="H787" s="39">
        <f>ROUND(D787*F787,2)</f>
        <v>1136.3</v>
      </c>
      <c r="I787" s="39">
        <f>G787+H787</f>
        <v>6358.3</v>
      </c>
      <c r="J787" s="39">
        <f t="shared" si="481"/>
        <v>1419.5</v>
      </c>
      <c r="K787" s="39">
        <f>I787+J787</f>
        <v>7777.8</v>
      </c>
      <c r="L787" s="92">
        <f t="shared" si="480"/>
        <v>8.0590624312982362E-2</v>
      </c>
    </row>
    <row r="788" spans="1:12" ht="30" customHeight="1">
      <c r="A788" s="184" t="s">
        <v>267</v>
      </c>
      <c r="B788" s="270" t="s">
        <v>2245</v>
      </c>
      <c r="C788" s="89" t="s">
        <v>1514</v>
      </c>
      <c r="D788" s="39">
        <v>50</v>
      </c>
      <c r="E788" s="187">
        <v>112.73</v>
      </c>
      <c r="F788" s="187">
        <v>22.62</v>
      </c>
      <c r="G788" s="39">
        <f t="shared" si="476"/>
        <v>5636.5</v>
      </c>
      <c r="H788" s="39">
        <f t="shared" si="477"/>
        <v>1131</v>
      </c>
      <c r="I788" s="39">
        <f t="shared" si="478"/>
        <v>6767.5</v>
      </c>
      <c r="J788" s="39">
        <f t="shared" si="481"/>
        <v>1510.85</v>
      </c>
      <c r="K788" s="39">
        <f t="shared" si="479"/>
        <v>8278.35</v>
      </c>
      <c r="L788" s="92">
        <f t="shared" si="480"/>
        <v>8.5777134251507833E-2</v>
      </c>
    </row>
    <row r="789" spans="1:12" ht="30" customHeight="1">
      <c r="A789" s="184" t="s">
        <v>1049</v>
      </c>
      <c r="B789" s="270" t="s">
        <v>2246</v>
      </c>
      <c r="C789" s="89" t="s">
        <v>1514</v>
      </c>
      <c r="D789" s="39">
        <v>50</v>
      </c>
      <c r="E789" s="187">
        <v>123.77999999999999</v>
      </c>
      <c r="F789" s="187">
        <v>23.921999999999997</v>
      </c>
      <c r="G789" s="39">
        <f t="shared" si="476"/>
        <v>6189</v>
      </c>
      <c r="H789" s="39">
        <f t="shared" si="477"/>
        <v>1196.0999999999999</v>
      </c>
      <c r="I789" s="39">
        <f t="shared" si="478"/>
        <v>7385.1</v>
      </c>
      <c r="J789" s="39">
        <f t="shared" si="481"/>
        <v>1648.73</v>
      </c>
      <c r="K789" s="39">
        <f t="shared" si="479"/>
        <v>9033.83</v>
      </c>
      <c r="L789" s="92">
        <f t="shared" si="480"/>
        <v>9.3605132510137745E-2</v>
      </c>
    </row>
    <row r="790" spans="1:12" ht="30" customHeight="1">
      <c r="A790" s="184" t="s">
        <v>1050</v>
      </c>
      <c r="B790" s="270" t="s">
        <v>2247</v>
      </c>
      <c r="C790" s="89" t="s">
        <v>1514</v>
      </c>
      <c r="D790" s="39">
        <v>50</v>
      </c>
      <c r="E790" s="187">
        <v>189.79</v>
      </c>
      <c r="F790" s="187">
        <v>23.921999999999997</v>
      </c>
      <c r="G790" s="39">
        <f t="shared" si="476"/>
        <v>9489.5</v>
      </c>
      <c r="H790" s="39">
        <f t="shared" si="477"/>
        <v>1196.0999999999999</v>
      </c>
      <c r="I790" s="39">
        <f t="shared" si="478"/>
        <v>10685.6</v>
      </c>
      <c r="J790" s="39">
        <f t="shared" si="481"/>
        <v>2385.5700000000002</v>
      </c>
      <c r="K790" s="39">
        <f t="shared" si="479"/>
        <v>13071.17</v>
      </c>
      <c r="L790" s="92">
        <f t="shared" si="480"/>
        <v>0.1354385238500766</v>
      </c>
    </row>
    <row r="791" spans="1:12" ht="30" customHeight="1">
      <c r="A791" s="184" t="s">
        <v>1051</v>
      </c>
      <c r="B791" s="270" t="s">
        <v>2248</v>
      </c>
      <c r="C791" s="89" t="s">
        <v>1514</v>
      </c>
      <c r="D791" s="39">
        <v>10</v>
      </c>
      <c r="E791" s="187">
        <v>107</v>
      </c>
      <c r="F791" s="187">
        <v>9.9674999999999994</v>
      </c>
      <c r="G791" s="39">
        <f t="shared" ref="G791:G825" si="482">ROUND(D791*E791,2)</f>
        <v>1070</v>
      </c>
      <c r="H791" s="39">
        <f t="shared" ref="H791:H825" si="483">ROUND(D791*F791,2)</f>
        <v>99.68</v>
      </c>
      <c r="I791" s="39">
        <f t="shared" ref="I791:I825" si="484">G791+H791</f>
        <v>1169.68</v>
      </c>
      <c r="J791" s="39">
        <f t="shared" si="481"/>
        <v>261.13</v>
      </c>
      <c r="K791" s="39">
        <f t="shared" ref="K791:K825" si="485">I791+J791</f>
        <v>1430.81</v>
      </c>
      <c r="L791" s="92">
        <f t="shared" si="480"/>
        <v>1.4825512506526048E-2</v>
      </c>
    </row>
    <row r="792" spans="1:12" ht="30" customHeight="1">
      <c r="A792" s="184" t="s">
        <v>1052</v>
      </c>
      <c r="B792" s="270" t="s">
        <v>2249</v>
      </c>
      <c r="C792" s="89" t="s">
        <v>1514</v>
      </c>
      <c r="D792" s="39">
        <v>10</v>
      </c>
      <c r="E792" s="187">
        <v>111.36</v>
      </c>
      <c r="F792" s="187">
        <v>9.9674999999999994</v>
      </c>
      <c r="G792" s="39">
        <f t="shared" si="482"/>
        <v>1113.5999999999999</v>
      </c>
      <c r="H792" s="39">
        <f t="shared" si="483"/>
        <v>99.68</v>
      </c>
      <c r="I792" s="39">
        <f t="shared" si="484"/>
        <v>1213.28</v>
      </c>
      <c r="J792" s="39">
        <f t="shared" si="481"/>
        <v>270.87</v>
      </c>
      <c r="K792" s="39">
        <f t="shared" si="485"/>
        <v>1484.15</v>
      </c>
      <c r="L792" s="92">
        <f t="shared" si="480"/>
        <v>1.5378201428953273E-2</v>
      </c>
    </row>
    <row r="793" spans="1:12" ht="30" customHeight="1">
      <c r="A793" s="184" t="s">
        <v>1053</v>
      </c>
      <c r="B793" s="270" t="s">
        <v>2250</v>
      </c>
      <c r="C793" s="89" t="s">
        <v>1514</v>
      </c>
      <c r="D793" s="39">
        <v>10</v>
      </c>
      <c r="E793" s="187">
        <v>152.65</v>
      </c>
      <c r="F793" s="187">
        <v>9.9674999999999994</v>
      </c>
      <c r="G793" s="39">
        <f t="shared" si="482"/>
        <v>1526.5</v>
      </c>
      <c r="H793" s="39">
        <f t="shared" si="483"/>
        <v>99.68</v>
      </c>
      <c r="I793" s="39">
        <f t="shared" si="484"/>
        <v>1626.18</v>
      </c>
      <c r="J793" s="39">
        <f t="shared" si="481"/>
        <v>363.05</v>
      </c>
      <c r="K793" s="39">
        <f t="shared" si="485"/>
        <v>1989.23</v>
      </c>
      <c r="L793" s="92">
        <f t="shared" si="480"/>
        <v>2.0611649515558883E-2</v>
      </c>
    </row>
    <row r="794" spans="1:12" ht="30" customHeight="1">
      <c r="A794" s="184" t="s">
        <v>1054</v>
      </c>
      <c r="B794" s="270" t="s">
        <v>2251</v>
      </c>
      <c r="C794" s="89" t="s">
        <v>1514</v>
      </c>
      <c r="D794" s="39">
        <v>10</v>
      </c>
      <c r="E794" s="187">
        <v>163</v>
      </c>
      <c r="F794" s="187">
        <v>9.9674999999999994</v>
      </c>
      <c r="G794" s="39">
        <f t="shared" si="482"/>
        <v>1630</v>
      </c>
      <c r="H794" s="39">
        <f t="shared" si="483"/>
        <v>99.68</v>
      </c>
      <c r="I794" s="39">
        <f t="shared" si="484"/>
        <v>1729.68</v>
      </c>
      <c r="J794" s="39">
        <f t="shared" si="481"/>
        <v>386.15</v>
      </c>
      <c r="K794" s="39">
        <f t="shared" si="485"/>
        <v>2115.83</v>
      </c>
      <c r="L794" s="92">
        <f t="shared" si="480"/>
        <v>2.1923430872500895E-2</v>
      </c>
    </row>
    <row r="795" spans="1:12" ht="30" customHeight="1">
      <c r="A795" s="184" t="s">
        <v>1055</v>
      </c>
      <c r="B795" s="270" t="s">
        <v>2252</v>
      </c>
      <c r="C795" s="89" t="s">
        <v>1514</v>
      </c>
      <c r="D795" s="179">
        <v>5</v>
      </c>
      <c r="E795" s="187">
        <v>132.16000000000003</v>
      </c>
      <c r="F795" s="187">
        <v>7.1765999999999996</v>
      </c>
      <c r="G795" s="39">
        <f t="shared" ref="G795" si="486">ROUND(D795*E795,2)</f>
        <v>660.8</v>
      </c>
      <c r="H795" s="39">
        <f t="shared" ref="H795" si="487">ROUND(D795*F795,2)</f>
        <v>35.880000000000003</v>
      </c>
      <c r="I795" s="39">
        <f t="shared" ref="I795" si="488">G795+H795</f>
        <v>696.68</v>
      </c>
      <c r="J795" s="39">
        <f t="shared" ref="J795" si="489">ROUND($J$15*I795,2)</f>
        <v>155.53</v>
      </c>
      <c r="K795" s="39">
        <f t="shared" ref="K795" si="490">I795+J795</f>
        <v>852.20999999999992</v>
      </c>
      <c r="L795" s="92">
        <f t="shared" si="480"/>
        <v>8.8302779636615352E-3</v>
      </c>
    </row>
    <row r="796" spans="1:12" ht="30" customHeight="1">
      <c r="A796" s="184" t="s">
        <v>1056</v>
      </c>
      <c r="B796" s="270" t="s">
        <v>2253</v>
      </c>
      <c r="C796" s="89" t="s">
        <v>1514</v>
      </c>
      <c r="D796" s="39">
        <v>1</v>
      </c>
      <c r="E796" s="187">
        <v>1307.3249999999998</v>
      </c>
      <c r="F796" s="187">
        <v>159.47999999999999</v>
      </c>
      <c r="G796" s="39">
        <f t="shared" si="482"/>
        <v>1307.33</v>
      </c>
      <c r="H796" s="39">
        <f t="shared" si="483"/>
        <v>159.47999999999999</v>
      </c>
      <c r="I796" s="39">
        <f t="shared" si="484"/>
        <v>1466.81</v>
      </c>
      <c r="J796" s="39">
        <f t="shared" si="481"/>
        <v>327.47000000000003</v>
      </c>
      <c r="K796" s="39">
        <f t="shared" si="485"/>
        <v>1794.28</v>
      </c>
      <c r="L796" s="92">
        <f t="shared" si="480"/>
        <v>1.8591651288577486E-2</v>
      </c>
    </row>
    <row r="797" spans="1:12" ht="30" customHeight="1">
      <c r="A797" s="184" t="s">
        <v>1057</v>
      </c>
      <c r="B797" s="270" t="s">
        <v>2254</v>
      </c>
      <c r="C797" s="89" t="s">
        <v>1514</v>
      </c>
      <c r="D797" s="39">
        <v>1</v>
      </c>
      <c r="E797" s="187">
        <v>2724.9850000000001</v>
      </c>
      <c r="F797" s="187">
        <v>159.47999999999999</v>
      </c>
      <c r="G797" s="39">
        <f t="shared" ref="G797:G798" si="491">ROUND(D797*E797,2)</f>
        <v>2724.99</v>
      </c>
      <c r="H797" s="39">
        <f t="shared" ref="H797:H798" si="492">ROUND(D797*F797,2)</f>
        <v>159.47999999999999</v>
      </c>
      <c r="I797" s="39">
        <f t="shared" ref="I797:I798" si="493">G797+H797</f>
        <v>2884.47</v>
      </c>
      <c r="J797" s="39">
        <f t="shared" ref="J797:J798" si="494">ROUND($J$15*I797,2)</f>
        <v>643.96</v>
      </c>
      <c r="K797" s="39">
        <f t="shared" ref="K797:K798" si="495">I797+J797</f>
        <v>3528.43</v>
      </c>
      <c r="L797" s="92">
        <f t="shared" si="480"/>
        <v>3.6560258240717985E-2</v>
      </c>
    </row>
    <row r="798" spans="1:12" ht="30" customHeight="1">
      <c r="A798" s="184" t="s">
        <v>1058</v>
      </c>
      <c r="B798" s="270" t="s">
        <v>2255</v>
      </c>
      <c r="C798" s="89" t="s">
        <v>1514</v>
      </c>
      <c r="D798" s="39">
        <v>1</v>
      </c>
      <c r="E798" s="187">
        <v>6590.39</v>
      </c>
      <c r="F798" s="187">
        <v>159.47999999999999</v>
      </c>
      <c r="G798" s="39">
        <f t="shared" si="491"/>
        <v>6590.39</v>
      </c>
      <c r="H798" s="39">
        <f t="shared" si="492"/>
        <v>159.47999999999999</v>
      </c>
      <c r="I798" s="39">
        <f t="shared" si="493"/>
        <v>6749.87</v>
      </c>
      <c r="J798" s="39">
        <f t="shared" si="494"/>
        <v>1506.92</v>
      </c>
      <c r="K798" s="39">
        <f t="shared" si="495"/>
        <v>8256.7900000000009</v>
      </c>
      <c r="L798" s="92">
        <f t="shared" si="480"/>
        <v>8.5553737679188169E-2</v>
      </c>
    </row>
    <row r="799" spans="1:12" ht="45" customHeight="1">
      <c r="A799" s="184" t="s">
        <v>1059</v>
      </c>
      <c r="B799" s="270" t="s">
        <v>2256</v>
      </c>
      <c r="C799" s="89" t="s">
        <v>1514</v>
      </c>
      <c r="D799" s="39">
        <v>10</v>
      </c>
      <c r="E799" s="187">
        <v>409.94</v>
      </c>
      <c r="F799" s="187">
        <v>119.61</v>
      </c>
      <c r="G799" s="39">
        <f>ROUND(D799*E799,2)</f>
        <v>4099.3999999999996</v>
      </c>
      <c r="H799" s="39">
        <f>ROUND(D799*F799,2)</f>
        <v>1196.0999999999999</v>
      </c>
      <c r="I799" s="39">
        <f>G799+H799</f>
        <v>5295.5</v>
      </c>
      <c r="J799" s="39">
        <f>ROUND($J$15*I799,2)</f>
        <v>1182.23</v>
      </c>
      <c r="K799" s="39">
        <f>I799+J799</f>
        <v>6477.73</v>
      </c>
      <c r="L799" s="92">
        <f t="shared" si="480"/>
        <v>6.7119790278862293E-2</v>
      </c>
    </row>
    <row r="800" spans="1:12" ht="45" customHeight="1">
      <c r="A800" s="184" t="s">
        <v>1060</v>
      </c>
      <c r="B800" s="270" t="s">
        <v>2257</v>
      </c>
      <c r="C800" s="89" t="s">
        <v>1514</v>
      </c>
      <c r="D800" s="39">
        <v>10</v>
      </c>
      <c r="E800" s="187">
        <v>515.25</v>
      </c>
      <c r="F800" s="187">
        <v>159.47999999999999</v>
      </c>
      <c r="G800" s="39">
        <f t="shared" si="482"/>
        <v>5152.5</v>
      </c>
      <c r="H800" s="39">
        <f t="shared" si="483"/>
        <v>1594.8</v>
      </c>
      <c r="I800" s="39">
        <f t="shared" si="484"/>
        <v>6747.3</v>
      </c>
      <c r="J800" s="39">
        <f t="shared" si="481"/>
        <v>1506.34</v>
      </c>
      <c r="K800" s="39">
        <f t="shared" si="485"/>
        <v>8253.64</v>
      </c>
      <c r="L800" s="92">
        <f t="shared" si="480"/>
        <v>8.5521098569595985E-2</v>
      </c>
    </row>
    <row r="801" spans="1:12" ht="45" customHeight="1">
      <c r="A801" s="184" t="s">
        <v>1061</v>
      </c>
      <c r="B801" s="270" t="s">
        <v>2258</v>
      </c>
      <c r="C801" s="89" t="s">
        <v>1514</v>
      </c>
      <c r="D801" s="39">
        <v>10</v>
      </c>
      <c r="E801" s="187">
        <v>492.06</v>
      </c>
      <c r="F801" s="187">
        <v>199.34999999999997</v>
      </c>
      <c r="G801" s="39">
        <f t="shared" si="482"/>
        <v>4920.6000000000004</v>
      </c>
      <c r="H801" s="39">
        <f t="shared" si="483"/>
        <v>1993.5</v>
      </c>
      <c r="I801" s="39">
        <f t="shared" si="484"/>
        <v>6914.1</v>
      </c>
      <c r="J801" s="39">
        <f t="shared" si="481"/>
        <v>1543.58</v>
      </c>
      <c r="K801" s="39">
        <f t="shared" si="485"/>
        <v>8457.68</v>
      </c>
      <c r="L801" s="92">
        <f t="shared" si="480"/>
        <v>8.763528394140048E-2</v>
      </c>
    </row>
    <row r="802" spans="1:12" ht="45" customHeight="1">
      <c r="A802" s="184" t="s">
        <v>1062</v>
      </c>
      <c r="B802" s="270" t="s">
        <v>2259</v>
      </c>
      <c r="C802" s="89" t="s">
        <v>1514</v>
      </c>
      <c r="D802" s="39">
        <v>10</v>
      </c>
      <c r="E802" s="187">
        <v>849.65</v>
      </c>
      <c r="F802" s="187">
        <v>239.22</v>
      </c>
      <c r="G802" s="39">
        <f t="shared" si="482"/>
        <v>8496.5</v>
      </c>
      <c r="H802" s="39">
        <f t="shared" si="483"/>
        <v>2392.1999999999998</v>
      </c>
      <c r="I802" s="39">
        <f t="shared" si="484"/>
        <v>10888.7</v>
      </c>
      <c r="J802" s="39">
        <f t="shared" si="481"/>
        <v>2430.91</v>
      </c>
      <c r="K802" s="39">
        <f t="shared" si="485"/>
        <v>13319.61</v>
      </c>
      <c r="L802" s="92">
        <f t="shared" si="480"/>
        <v>0.13801276524279912</v>
      </c>
    </row>
    <row r="803" spans="1:12" ht="45" customHeight="1">
      <c r="A803" s="184" t="s">
        <v>1063</v>
      </c>
      <c r="B803" s="270" t="s">
        <v>2260</v>
      </c>
      <c r="C803" s="89" t="s">
        <v>1514</v>
      </c>
      <c r="D803" s="39">
        <v>10</v>
      </c>
      <c r="E803" s="187">
        <v>1018.76</v>
      </c>
      <c r="F803" s="187">
        <v>279.08999999999997</v>
      </c>
      <c r="G803" s="39">
        <f t="shared" si="482"/>
        <v>10187.6</v>
      </c>
      <c r="H803" s="39">
        <f t="shared" si="483"/>
        <v>2790.9</v>
      </c>
      <c r="I803" s="39">
        <f t="shared" si="484"/>
        <v>12978.5</v>
      </c>
      <c r="J803" s="39">
        <f t="shared" si="481"/>
        <v>2897.46</v>
      </c>
      <c r="K803" s="39">
        <f t="shared" si="485"/>
        <v>15875.96</v>
      </c>
      <c r="L803" s="92">
        <f t="shared" si="480"/>
        <v>0.16450069787959776</v>
      </c>
    </row>
    <row r="804" spans="1:12" ht="45" customHeight="1">
      <c r="A804" s="184" t="s">
        <v>1064</v>
      </c>
      <c r="B804" s="270" t="s">
        <v>2261</v>
      </c>
      <c r="C804" s="89" t="s">
        <v>1514</v>
      </c>
      <c r="D804" s="39">
        <v>10</v>
      </c>
      <c r="E804" s="187">
        <v>704.44</v>
      </c>
      <c r="F804" s="187">
        <v>318.95999999999998</v>
      </c>
      <c r="G804" s="39">
        <f t="shared" si="482"/>
        <v>7044.4</v>
      </c>
      <c r="H804" s="39">
        <f t="shared" si="483"/>
        <v>3189.6</v>
      </c>
      <c r="I804" s="39">
        <f t="shared" si="484"/>
        <v>10234</v>
      </c>
      <c r="J804" s="39">
        <f t="shared" si="481"/>
        <v>2284.75</v>
      </c>
      <c r="K804" s="39">
        <f t="shared" si="485"/>
        <v>12518.75</v>
      </c>
      <c r="L804" s="92">
        <f t="shared" si="480"/>
        <v>0.12971455657360023</v>
      </c>
    </row>
    <row r="805" spans="1:12" ht="45" customHeight="1">
      <c r="A805" s="184" t="s">
        <v>1065</v>
      </c>
      <c r="B805" s="270" t="s">
        <v>2262</v>
      </c>
      <c r="C805" s="89" t="s">
        <v>1514</v>
      </c>
      <c r="D805" s="39">
        <v>10</v>
      </c>
      <c r="E805" s="187">
        <v>1404.62</v>
      </c>
      <c r="F805" s="187">
        <v>398.69999999999993</v>
      </c>
      <c r="G805" s="39">
        <f t="shared" ref="G805:G824" si="496">ROUND(D805*E805,2)</f>
        <v>14046.2</v>
      </c>
      <c r="H805" s="39">
        <f t="shared" ref="H805:H824" si="497">ROUND(D805*F805,2)</f>
        <v>3987</v>
      </c>
      <c r="I805" s="39">
        <f t="shared" ref="I805:I824" si="498">G805+H805</f>
        <v>18033.2</v>
      </c>
      <c r="J805" s="39">
        <f t="shared" ref="J805:J824" si="499">ROUND($J$15*I805,2)</f>
        <v>4025.93</v>
      </c>
      <c r="K805" s="39">
        <f t="shared" ref="K805:K824" si="500">I805+J805</f>
        <v>22059.13</v>
      </c>
      <c r="L805" s="92">
        <f t="shared" si="480"/>
        <v>0.22856836875481995</v>
      </c>
    </row>
    <row r="806" spans="1:12" ht="45" customHeight="1">
      <c r="A806" s="185" t="s">
        <v>1468</v>
      </c>
      <c r="B806" s="270" t="s">
        <v>2263</v>
      </c>
      <c r="C806" s="89" t="s">
        <v>1514</v>
      </c>
      <c r="D806" s="39">
        <v>1</v>
      </c>
      <c r="E806" s="187">
        <v>22771.29</v>
      </c>
      <c r="F806" s="187">
        <v>637.91999999999996</v>
      </c>
      <c r="G806" s="39">
        <f t="shared" si="496"/>
        <v>22771.29</v>
      </c>
      <c r="H806" s="39">
        <f t="shared" si="497"/>
        <v>637.91999999999996</v>
      </c>
      <c r="I806" s="39">
        <f t="shared" si="498"/>
        <v>23409.21</v>
      </c>
      <c r="J806" s="39">
        <f t="shared" si="499"/>
        <v>5226.13</v>
      </c>
      <c r="K806" s="39">
        <f t="shared" si="500"/>
        <v>28635.34</v>
      </c>
      <c r="L806" s="92">
        <f t="shared" si="480"/>
        <v>0.29670857157737612</v>
      </c>
    </row>
    <row r="807" spans="1:12" ht="45" customHeight="1">
      <c r="A807" s="185" t="s">
        <v>1469</v>
      </c>
      <c r="B807" s="270" t="s">
        <v>2264</v>
      </c>
      <c r="C807" s="89" t="s">
        <v>1514</v>
      </c>
      <c r="D807" s="39">
        <v>1</v>
      </c>
      <c r="E807" s="187">
        <v>14897.165000000001</v>
      </c>
      <c r="F807" s="187">
        <v>637.91999999999996</v>
      </c>
      <c r="G807" s="39">
        <f t="shared" si="496"/>
        <v>14897.17</v>
      </c>
      <c r="H807" s="39">
        <f t="shared" si="497"/>
        <v>637.91999999999996</v>
      </c>
      <c r="I807" s="39">
        <f t="shared" si="498"/>
        <v>15535.09</v>
      </c>
      <c r="J807" s="39">
        <f t="shared" si="499"/>
        <v>3468.23</v>
      </c>
      <c r="K807" s="39">
        <f t="shared" si="500"/>
        <v>19003.32</v>
      </c>
      <c r="L807" s="92">
        <f t="shared" si="480"/>
        <v>0.19690522034757693</v>
      </c>
    </row>
    <row r="808" spans="1:12" ht="45" customHeight="1">
      <c r="A808" s="185" t="s">
        <v>1470</v>
      </c>
      <c r="B808" s="270" t="s">
        <v>2265</v>
      </c>
      <c r="C808" s="89" t="s">
        <v>1514</v>
      </c>
      <c r="D808" s="39">
        <v>1</v>
      </c>
      <c r="E808" s="187">
        <v>16418.68</v>
      </c>
      <c r="F808" s="187">
        <v>637.91999999999996</v>
      </c>
      <c r="G808" s="39">
        <f t="shared" si="496"/>
        <v>16418.68</v>
      </c>
      <c r="H808" s="39">
        <f t="shared" si="497"/>
        <v>637.91999999999996</v>
      </c>
      <c r="I808" s="39">
        <f t="shared" si="498"/>
        <v>17056.599999999999</v>
      </c>
      <c r="J808" s="39">
        <f t="shared" si="499"/>
        <v>3807.9</v>
      </c>
      <c r="K808" s="39">
        <f t="shared" si="500"/>
        <v>20864.5</v>
      </c>
      <c r="L808" s="92">
        <f t="shared" si="480"/>
        <v>0.21619006415415934</v>
      </c>
    </row>
    <row r="809" spans="1:12" ht="45" customHeight="1">
      <c r="A809" s="185" t="s">
        <v>1471</v>
      </c>
      <c r="B809" s="270" t="s">
        <v>2266</v>
      </c>
      <c r="C809" s="89" t="s">
        <v>1514</v>
      </c>
      <c r="D809" s="39">
        <v>1</v>
      </c>
      <c r="E809" s="187">
        <v>13866.29</v>
      </c>
      <c r="F809" s="187">
        <v>637.91999999999996</v>
      </c>
      <c r="G809" s="39">
        <f t="shared" ref="G809:G812" si="501">ROUND(D809*E809,2)</f>
        <v>13866.29</v>
      </c>
      <c r="H809" s="39">
        <f t="shared" ref="H809:H812" si="502">ROUND(D809*F809,2)</f>
        <v>637.91999999999996</v>
      </c>
      <c r="I809" s="39">
        <f t="shared" ref="I809:I812" si="503">G809+H809</f>
        <v>14504.210000000001</v>
      </c>
      <c r="J809" s="39">
        <f t="shared" ref="J809:J812" si="504">ROUND($J$15*I809,2)</f>
        <v>3238.08</v>
      </c>
      <c r="K809" s="39">
        <f t="shared" ref="K809:K812" si="505">I809+J809</f>
        <v>17742.29</v>
      </c>
      <c r="L809" s="92">
        <f t="shared" si="480"/>
        <v>0.18383890403995781</v>
      </c>
    </row>
    <row r="810" spans="1:12" ht="45" customHeight="1">
      <c r="A810" s="185" t="s">
        <v>1472</v>
      </c>
      <c r="B810" s="270" t="s">
        <v>2267</v>
      </c>
      <c r="C810" s="89" t="s">
        <v>1514</v>
      </c>
      <c r="D810" s="39">
        <v>1</v>
      </c>
      <c r="E810" s="187">
        <v>10034.744999999999</v>
      </c>
      <c r="F810" s="187">
        <v>637.91999999999996</v>
      </c>
      <c r="G810" s="39">
        <f t="shared" si="501"/>
        <v>10034.75</v>
      </c>
      <c r="H810" s="39">
        <f t="shared" si="502"/>
        <v>637.91999999999996</v>
      </c>
      <c r="I810" s="39">
        <f t="shared" si="503"/>
        <v>10672.67</v>
      </c>
      <c r="J810" s="39">
        <f t="shared" si="504"/>
        <v>2382.69</v>
      </c>
      <c r="K810" s="39">
        <f t="shared" si="505"/>
        <v>13055.36</v>
      </c>
      <c r="L810" s="92">
        <f t="shared" si="480"/>
        <v>0.13527470660479021</v>
      </c>
    </row>
    <row r="811" spans="1:12" ht="45" customHeight="1">
      <c r="A811" s="185" t="s">
        <v>1473</v>
      </c>
      <c r="B811" s="270" t="s">
        <v>2268</v>
      </c>
      <c r="C811" s="89" t="s">
        <v>1514</v>
      </c>
      <c r="D811" s="39">
        <v>1</v>
      </c>
      <c r="E811" s="187">
        <v>9335.8549999999996</v>
      </c>
      <c r="F811" s="187">
        <v>637.91999999999996</v>
      </c>
      <c r="G811" s="39">
        <f t="shared" si="501"/>
        <v>9335.86</v>
      </c>
      <c r="H811" s="39">
        <f t="shared" si="502"/>
        <v>637.91999999999996</v>
      </c>
      <c r="I811" s="39">
        <f t="shared" si="503"/>
        <v>9973.7800000000007</v>
      </c>
      <c r="J811" s="39">
        <f t="shared" si="504"/>
        <v>2226.66</v>
      </c>
      <c r="K811" s="39">
        <f t="shared" si="505"/>
        <v>12200.44</v>
      </c>
      <c r="L811" s="92">
        <f t="shared" si="480"/>
        <v>0.12641634864525733</v>
      </c>
    </row>
    <row r="812" spans="1:12" ht="45" customHeight="1">
      <c r="A812" s="185" t="s">
        <v>1474</v>
      </c>
      <c r="B812" s="270" t="s">
        <v>2269</v>
      </c>
      <c r="C812" s="89" t="s">
        <v>1514</v>
      </c>
      <c r="D812" s="39">
        <v>1</v>
      </c>
      <c r="E812" s="187">
        <v>8623.7350000000006</v>
      </c>
      <c r="F812" s="187">
        <v>637.91999999999996</v>
      </c>
      <c r="G812" s="39">
        <f t="shared" si="501"/>
        <v>8623.74</v>
      </c>
      <c r="H812" s="39">
        <f t="shared" si="502"/>
        <v>637.91999999999996</v>
      </c>
      <c r="I812" s="39">
        <f t="shared" si="503"/>
        <v>9261.66</v>
      </c>
      <c r="J812" s="39">
        <f t="shared" si="504"/>
        <v>2067.6799999999998</v>
      </c>
      <c r="K812" s="39">
        <f t="shared" si="505"/>
        <v>11329.34</v>
      </c>
      <c r="L812" s="92">
        <f t="shared" si="480"/>
        <v>0.11739033964026377</v>
      </c>
    </row>
    <row r="813" spans="1:12" ht="45" customHeight="1">
      <c r="A813" s="185" t="s">
        <v>1475</v>
      </c>
      <c r="B813" s="270" t="s">
        <v>2270</v>
      </c>
      <c r="C813" s="89" t="s">
        <v>1514</v>
      </c>
      <c r="D813" s="39">
        <v>1</v>
      </c>
      <c r="E813" s="187">
        <v>10108.779999999999</v>
      </c>
      <c r="F813" s="187">
        <v>637.91999999999996</v>
      </c>
      <c r="G813" s="39">
        <f t="shared" ref="G813:G820" si="506">ROUND(D813*E813,2)</f>
        <v>10108.780000000001</v>
      </c>
      <c r="H813" s="39">
        <f t="shared" ref="H813:H820" si="507">ROUND(D813*F813,2)</f>
        <v>637.91999999999996</v>
      </c>
      <c r="I813" s="39">
        <f t="shared" ref="I813:I820" si="508">G813+H813</f>
        <v>10746.7</v>
      </c>
      <c r="J813" s="39">
        <f t="shared" ref="J813:J820" si="509">ROUND($J$15*I813,2)</f>
        <v>2399.21</v>
      </c>
      <c r="K813" s="39">
        <f t="shared" ref="K813:K820" si="510">I813+J813</f>
        <v>13145.91</v>
      </c>
      <c r="L813" s="92">
        <f t="shared" si="480"/>
        <v>0.13621295148528864</v>
      </c>
    </row>
    <row r="814" spans="1:12" ht="45" customHeight="1">
      <c r="A814" s="185" t="s">
        <v>1476</v>
      </c>
      <c r="B814" s="270" t="s">
        <v>2271</v>
      </c>
      <c r="C814" s="89" t="s">
        <v>1514</v>
      </c>
      <c r="D814" s="39">
        <v>1</v>
      </c>
      <c r="E814" s="187">
        <v>21340.71</v>
      </c>
      <c r="F814" s="187">
        <v>637.91999999999996</v>
      </c>
      <c r="G814" s="39">
        <f t="shared" si="506"/>
        <v>21340.71</v>
      </c>
      <c r="H814" s="39">
        <f t="shared" si="507"/>
        <v>637.91999999999996</v>
      </c>
      <c r="I814" s="39">
        <f t="shared" si="508"/>
        <v>21978.629999999997</v>
      </c>
      <c r="J814" s="39">
        <f t="shared" si="509"/>
        <v>4906.75</v>
      </c>
      <c r="K814" s="39">
        <f t="shared" si="510"/>
        <v>26885.379999999997</v>
      </c>
      <c r="L814" s="92">
        <f t="shared" si="480"/>
        <v>0.27857614737994923</v>
      </c>
    </row>
    <row r="815" spans="1:12" ht="45" customHeight="1">
      <c r="A815" s="185" t="s">
        <v>1477</v>
      </c>
      <c r="B815" s="270" t="s">
        <v>2272</v>
      </c>
      <c r="C815" s="89" t="s">
        <v>1514</v>
      </c>
      <c r="D815" s="39">
        <v>1</v>
      </c>
      <c r="E815" s="187">
        <v>17541.035</v>
      </c>
      <c r="F815" s="187">
        <v>637.91999999999996</v>
      </c>
      <c r="G815" s="39">
        <f t="shared" ref="G815:G819" si="511">ROUND(D815*E815,2)</f>
        <v>17541.04</v>
      </c>
      <c r="H815" s="39">
        <f t="shared" ref="H815:H819" si="512">ROUND(D815*F815,2)</f>
        <v>637.91999999999996</v>
      </c>
      <c r="I815" s="39">
        <f t="shared" ref="I815:I819" si="513">G815+H815</f>
        <v>18178.96</v>
      </c>
      <c r="J815" s="39">
        <f t="shared" ref="J815:J819" si="514">ROUND($J$15*I815,2)</f>
        <v>4058.47</v>
      </c>
      <c r="K815" s="39">
        <f t="shared" ref="K815:K819" si="515">I815+J815</f>
        <v>22237.43</v>
      </c>
      <c r="L815" s="92">
        <f t="shared" si="480"/>
        <v>0.23041584597395709</v>
      </c>
    </row>
    <row r="816" spans="1:12" ht="45" customHeight="1">
      <c r="A816" s="185" t="s">
        <v>1478</v>
      </c>
      <c r="B816" s="270" t="s">
        <v>2273</v>
      </c>
      <c r="C816" s="89" t="s">
        <v>1514</v>
      </c>
      <c r="D816" s="39">
        <v>1</v>
      </c>
      <c r="E816" s="187">
        <v>17102.919999999998</v>
      </c>
      <c r="F816" s="187">
        <v>637.91999999999996</v>
      </c>
      <c r="G816" s="39">
        <f t="shared" si="511"/>
        <v>17102.919999999998</v>
      </c>
      <c r="H816" s="39">
        <f t="shared" si="512"/>
        <v>637.91999999999996</v>
      </c>
      <c r="I816" s="39">
        <f t="shared" si="513"/>
        <v>17740.839999999997</v>
      </c>
      <c r="J816" s="39">
        <f t="shared" si="514"/>
        <v>3960.66</v>
      </c>
      <c r="K816" s="39">
        <f t="shared" si="515"/>
        <v>21701.499999999996</v>
      </c>
      <c r="L816" s="92">
        <f t="shared" si="480"/>
        <v>0.22486274184579011</v>
      </c>
    </row>
    <row r="817" spans="1:12" ht="45" customHeight="1">
      <c r="A817" s="185" t="s">
        <v>1479</v>
      </c>
      <c r="B817" s="270" t="s">
        <v>2274</v>
      </c>
      <c r="C817" s="89" t="s">
        <v>1514</v>
      </c>
      <c r="D817" s="39">
        <v>1</v>
      </c>
      <c r="E817" s="187">
        <v>22276.25</v>
      </c>
      <c r="F817" s="187">
        <v>637.91999999999996</v>
      </c>
      <c r="G817" s="39">
        <f t="shared" si="511"/>
        <v>22276.25</v>
      </c>
      <c r="H817" s="39">
        <f t="shared" si="512"/>
        <v>637.91999999999996</v>
      </c>
      <c r="I817" s="39">
        <f t="shared" si="513"/>
        <v>22914.17</v>
      </c>
      <c r="J817" s="39">
        <f t="shared" si="514"/>
        <v>5115.6099999999997</v>
      </c>
      <c r="K817" s="39">
        <f t="shared" si="515"/>
        <v>28029.78</v>
      </c>
      <c r="L817" s="92">
        <f t="shared" ref="L817:L825" si="516">K817/$K$1201*100</f>
        <v>0.29043398770289108</v>
      </c>
    </row>
    <row r="818" spans="1:12" ht="45" customHeight="1">
      <c r="A818" s="185" t="s">
        <v>1480</v>
      </c>
      <c r="B818" s="270" t="s">
        <v>2275</v>
      </c>
      <c r="C818" s="89" t="s">
        <v>1514</v>
      </c>
      <c r="D818" s="39">
        <v>1</v>
      </c>
      <c r="E818" s="187">
        <v>21159.224999999999</v>
      </c>
      <c r="F818" s="187">
        <v>637.91999999999996</v>
      </c>
      <c r="G818" s="39">
        <f t="shared" si="511"/>
        <v>21159.23</v>
      </c>
      <c r="H818" s="39">
        <f t="shared" si="512"/>
        <v>637.91999999999996</v>
      </c>
      <c r="I818" s="39">
        <f t="shared" si="513"/>
        <v>21797.149999999998</v>
      </c>
      <c r="J818" s="39">
        <f t="shared" si="514"/>
        <v>4866.24</v>
      </c>
      <c r="K818" s="39">
        <f t="shared" si="515"/>
        <v>26663.39</v>
      </c>
      <c r="L818" s="92">
        <f t="shared" si="516"/>
        <v>0.27627597089157996</v>
      </c>
    </row>
    <row r="819" spans="1:12" ht="45" customHeight="1">
      <c r="A819" s="185" t="s">
        <v>1481</v>
      </c>
      <c r="B819" s="270" t="s">
        <v>2276</v>
      </c>
      <c r="C819" s="89" t="s">
        <v>1514</v>
      </c>
      <c r="D819" s="39">
        <v>1</v>
      </c>
      <c r="E819" s="187">
        <v>12692.93</v>
      </c>
      <c r="F819" s="187">
        <v>637.91999999999996</v>
      </c>
      <c r="G819" s="39">
        <f t="shared" si="511"/>
        <v>12692.93</v>
      </c>
      <c r="H819" s="39">
        <f t="shared" si="512"/>
        <v>637.91999999999996</v>
      </c>
      <c r="I819" s="39">
        <f t="shared" si="513"/>
        <v>13330.85</v>
      </c>
      <c r="J819" s="39">
        <f t="shared" si="514"/>
        <v>2976.13</v>
      </c>
      <c r="K819" s="39">
        <f t="shared" si="515"/>
        <v>16306.98</v>
      </c>
      <c r="L819" s="92">
        <f t="shared" si="516"/>
        <v>0.16896676423401438</v>
      </c>
    </row>
    <row r="820" spans="1:12" ht="45" customHeight="1">
      <c r="A820" s="185" t="s">
        <v>1482</v>
      </c>
      <c r="B820" s="270" t="s">
        <v>2277</v>
      </c>
      <c r="C820" s="89" t="s">
        <v>1514</v>
      </c>
      <c r="D820" s="39">
        <v>1</v>
      </c>
      <c r="E820" s="187">
        <v>16521.849999999999</v>
      </c>
      <c r="F820" s="187">
        <v>637.91999999999996</v>
      </c>
      <c r="G820" s="39">
        <f t="shared" si="506"/>
        <v>16521.849999999999</v>
      </c>
      <c r="H820" s="39">
        <f t="shared" si="507"/>
        <v>637.91999999999996</v>
      </c>
      <c r="I820" s="39">
        <f t="shared" si="508"/>
        <v>17159.769999999997</v>
      </c>
      <c r="J820" s="39">
        <f t="shared" si="509"/>
        <v>3830.94</v>
      </c>
      <c r="K820" s="39">
        <f t="shared" si="510"/>
        <v>20990.709999999995</v>
      </c>
      <c r="L820" s="92">
        <f t="shared" si="516"/>
        <v>0.21749780447848513</v>
      </c>
    </row>
    <row r="821" spans="1:12" ht="45" customHeight="1">
      <c r="A821" s="185" t="s">
        <v>1483</v>
      </c>
      <c r="B821" s="270" t="s">
        <v>2278</v>
      </c>
      <c r="C821" s="89" t="s">
        <v>1514</v>
      </c>
      <c r="D821" s="39">
        <v>1</v>
      </c>
      <c r="E821" s="187">
        <v>17950.815000000002</v>
      </c>
      <c r="F821" s="187">
        <v>637.91999999999996</v>
      </c>
      <c r="G821" s="39">
        <f t="shared" si="496"/>
        <v>17950.82</v>
      </c>
      <c r="H821" s="39">
        <f t="shared" si="497"/>
        <v>637.91999999999996</v>
      </c>
      <c r="I821" s="39">
        <f t="shared" si="498"/>
        <v>18588.739999999998</v>
      </c>
      <c r="J821" s="39">
        <f t="shared" si="499"/>
        <v>4149.96</v>
      </c>
      <c r="K821" s="39">
        <f t="shared" si="500"/>
        <v>22738.699999999997</v>
      </c>
      <c r="L821" s="92">
        <f t="shared" si="516"/>
        <v>0.23560981628038929</v>
      </c>
    </row>
    <row r="822" spans="1:12" ht="45" customHeight="1">
      <c r="A822" s="185" t="s">
        <v>1484</v>
      </c>
      <c r="B822" s="270" t="s">
        <v>2279</v>
      </c>
      <c r="C822" s="89" t="s">
        <v>1514</v>
      </c>
      <c r="D822" s="39">
        <v>1</v>
      </c>
      <c r="E822" s="187">
        <v>11367.665000000001</v>
      </c>
      <c r="F822" s="187">
        <v>637.91999999999996</v>
      </c>
      <c r="G822" s="39">
        <f t="shared" ref="G822" si="517">ROUND(D822*E822,2)</f>
        <v>11367.67</v>
      </c>
      <c r="H822" s="39">
        <f t="shared" ref="H822" si="518">ROUND(D822*F822,2)</f>
        <v>637.91999999999996</v>
      </c>
      <c r="I822" s="39">
        <f t="shared" ref="I822" si="519">G822+H822</f>
        <v>12005.59</v>
      </c>
      <c r="J822" s="39">
        <f t="shared" ref="J822" si="520">ROUND($J$15*I822,2)</f>
        <v>2680.26</v>
      </c>
      <c r="K822" s="39">
        <f t="shared" ref="K822" si="521">I822+J822</f>
        <v>14685.85</v>
      </c>
      <c r="L822" s="92">
        <f t="shared" si="516"/>
        <v>0.15216922781079639</v>
      </c>
    </row>
    <row r="823" spans="1:12" ht="45" customHeight="1">
      <c r="A823" s="185" t="s">
        <v>1485</v>
      </c>
      <c r="B823" s="270" t="s">
        <v>2280</v>
      </c>
      <c r="C823" s="89" t="s">
        <v>1514</v>
      </c>
      <c r="D823" s="39">
        <v>1</v>
      </c>
      <c r="E823" s="187">
        <v>11289.970000000001</v>
      </c>
      <c r="F823" s="187">
        <v>637.91999999999996</v>
      </c>
      <c r="G823" s="39">
        <f t="shared" ref="G823" si="522">ROUND(D823*E823,2)</f>
        <v>11289.97</v>
      </c>
      <c r="H823" s="39">
        <f t="shared" ref="H823" si="523">ROUND(D823*F823,2)</f>
        <v>637.91999999999996</v>
      </c>
      <c r="I823" s="39">
        <f t="shared" ref="I823" si="524">G823+H823</f>
        <v>11927.89</v>
      </c>
      <c r="J823" s="39">
        <f t="shared" ref="J823" si="525">ROUND($J$15*I823,2)</f>
        <v>2662.91</v>
      </c>
      <c r="K823" s="39">
        <f t="shared" ref="K823" si="526">I823+J823</f>
        <v>14590.8</v>
      </c>
      <c r="L823" s="92">
        <f t="shared" si="516"/>
        <v>0.15118435563088059</v>
      </c>
    </row>
    <row r="824" spans="1:12" ht="45" customHeight="1">
      <c r="A824" s="185" t="s">
        <v>1486</v>
      </c>
      <c r="B824" s="270" t="s">
        <v>2281</v>
      </c>
      <c r="C824" s="89" t="s">
        <v>1514</v>
      </c>
      <c r="D824" s="39">
        <v>1</v>
      </c>
      <c r="E824" s="187">
        <v>19101.705000000002</v>
      </c>
      <c r="F824" s="187">
        <v>637.91999999999996</v>
      </c>
      <c r="G824" s="39">
        <f t="shared" si="496"/>
        <v>19101.71</v>
      </c>
      <c r="H824" s="39">
        <f t="shared" si="497"/>
        <v>637.91999999999996</v>
      </c>
      <c r="I824" s="39">
        <f t="shared" si="498"/>
        <v>19739.629999999997</v>
      </c>
      <c r="J824" s="39">
        <f t="shared" si="499"/>
        <v>4406.8900000000003</v>
      </c>
      <c r="K824" s="39">
        <f t="shared" si="500"/>
        <v>24146.519999999997</v>
      </c>
      <c r="L824" s="92">
        <f t="shared" si="516"/>
        <v>0.25019711509500303</v>
      </c>
    </row>
    <row r="825" spans="1:12" ht="45" customHeight="1">
      <c r="A825" s="185" t="s">
        <v>1487</v>
      </c>
      <c r="B825" s="270" t="s">
        <v>2282</v>
      </c>
      <c r="C825" s="89" t="s">
        <v>1514</v>
      </c>
      <c r="D825" s="39">
        <v>1</v>
      </c>
      <c r="E825" s="187">
        <v>18008.294999999998</v>
      </c>
      <c r="F825" s="187">
        <v>637.91999999999996</v>
      </c>
      <c r="G825" s="39">
        <f t="shared" si="482"/>
        <v>18008.3</v>
      </c>
      <c r="H825" s="39">
        <f t="shared" si="483"/>
        <v>637.91999999999996</v>
      </c>
      <c r="I825" s="39">
        <f t="shared" si="484"/>
        <v>18646.219999999998</v>
      </c>
      <c r="J825" s="39">
        <f t="shared" si="481"/>
        <v>4162.79</v>
      </c>
      <c r="K825" s="39">
        <f t="shared" si="485"/>
        <v>22809.01</v>
      </c>
      <c r="L825" s="92">
        <f t="shared" si="516"/>
        <v>0.23633834192973044</v>
      </c>
    </row>
    <row r="826" spans="1:12" s="38" customFormat="1" ht="30" customHeight="1">
      <c r="A826" s="181" t="s">
        <v>38</v>
      </c>
      <c r="B826" s="160" t="s">
        <v>1267</v>
      </c>
      <c r="C826" s="134"/>
      <c r="D826" s="134">
        <v>0</v>
      </c>
      <c r="E826" s="134"/>
      <c r="F826" s="134"/>
      <c r="G826" s="177">
        <f>SUM(G827,G858,G930,G950)</f>
        <v>473293.86999999994</v>
      </c>
      <c r="H826" s="177">
        <f t="shared" ref="H826:L826" si="527">SUM(H827,H858,H930,H950)</f>
        <v>123723.78</v>
      </c>
      <c r="I826" s="177">
        <f t="shared" si="527"/>
        <v>597017.65000000014</v>
      </c>
      <c r="J826" s="177">
        <f t="shared" si="527"/>
        <v>133284.86000000002</v>
      </c>
      <c r="K826" s="177">
        <f t="shared" si="527"/>
        <v>730302.50999999989</v>
      </c>
      <c r="L826" s="177">
        <f t="shared" si="527"/>
        <v>7.567118622005971</v>
      </c>
    </row>
    <row r="827" spans="1:12" s="38" customFormat="1" ht="30" customHeight="1">
      <c r="A827" s="257" t="s">
        <v>268</v>
      </c>
      <c r="B827" s="259" t="s">
        <v>1264</v>
      </c>
      <c r="C827" s="258"/>
      <c r="D827" s="258"/>
      <c r="E827" s="258"/>
      <c r="F827" s="258"/>
      <c r="G827" s="260">
        <f>SUM(G828:G857)</f>
        <v>189285.90999999997</v>
      </c>
      <c r="H827" s="260">
        <f t="shared" ref="H827:L827" si="528">SUM(H828:H857)</f>
        <v>26287.360000000008</v>
      </c>
      <c r="I827" s="260">
        <f t="shared" si="528"/>
        <v>215573.27000000002</v>
      </c>
      <c r="J827" s="260">
        <f t="shared" si="528"/>
        <v>48126.950000000004</v>
      </c>
      <c r="K827" s="260">
        <f t="shared" si="528"/>
        <v>263700.21999999991</v>
      </c>
      <c r="L827" s="260">
        <f t="shared" si="528"/>
        <v>2.7323620254147443</v>
      </c>
    </row>
    <row r="828" spans="1:12" ht="30" customHeight="1">
      <c r="A828" s="184" t="s">
        <v>1268</v>
      </c>
      <c r="B828" s="270" t="s">
        <v>2283</v>
      </c>
      <c r="C828" s="89" t="s">
        <v>1514</v>
      </c>
      <c r="D828" s="39">
        <v>100</v>
      </c>
      <c r="E828" s="187">
        <v>74.284999999999997</v>
      </c>
      <c r="F828" s="187">
        <v>7.9740000000000002</v>
      </c>
      <c r="G828" s="39">
        <f t="shared" ref="G828:G857" si="529">ROUND(D828*E828,2)</f>
        <v>7428.5</v>
      </c>
      <c r="H828" s="39">
        <f t="shared" ref="H828:H857" si="530">ROUND(D828*F828,2)</f>
        <v>797.4</v>
      </c>
      <c r="I828" s="39">
        <f t="shared" ref="I828:I857" si="531">G828+H828</f>
        <v>8225.9</v>
      </c>
      <c r="J828" s="39">
        <f t="shared" ref="J828:J857" si="532">ROUND($J$15*I828,2)</f>
        <v>1836.44</v>
      </c>
      <c r="K828" s="39">
        <f t="shared" ref="K828:K857" si="533">I828+J828</f>
        <v>10062.34</v>
      </c>
      <c r="L828" s="92">
        <f t="shared" ref="L828:L857" si="534">K828/$K$1201*100</f>
        <v>0.10426216444875093</v>
      </c>
    </row>
    <row r="829" spans="1:12" ht="30" customHeight="1">
      <c r="A829" s="184" t="s">
        <v>1269</v>
      </c>
      <c r="B829" s="270" t="s">
        <v>2284</v>
      </c>
      <c r="C829" s="89" t="s">
        <v>1514</v>
      </c>
      <c r="D829" s="39">
        <v>100</v>
      </c>
      <c r="E829" s="187">
        <v>92.36</v>
      </c>
      <c r="F829" s="187">
        <v>9.9674999999999994</v>
      </c>
      <c r="G829" s="39">
        <f t="shared" si="529"/>
        <v>9236</v>
      </c>
      <c r="H829" s="39">
        <f t="shared" si="530"/>
        <v>996.75</v>
      </c>
      <c r="I829" s="39">
        <f t="shared" si="531"/>
        <v>10232.75</v>
      </c>
      <c r="J829" s="39">
        <f t="shared" si="532"/>
        <v>2284.4699999999998</v>
      </c>
      <c r="K829" s="39">
        <f t="shared" si="533"/>
        <v>12517.22</v>
      </c>
      <c r="L829" s="92">
        <f t="shared" si="534"/>
        <v>0.12969870329179833</v>
      </c>
    </row>
    <row r="830" spans="1:12" ht="30" customHeight="1">
      <c r="A830" s="184" t="s">
        <v>1270</v>
      </c>
      <c r="B830" s="270" t="s">
        <v>2285</v>
      </c>
      <c r="C830" s="89" t="s">
        <v>1514</v>
      </c>
      <c r="D830" s="39">
        <v>100</v>
      </c>
      <c r="E830" s="187">
        <v>9.9</v>
      </c>
      <c r="F830" s="187">
        <v>3.1204999999999998</v>
      </c>
      <c r="G830" s="39">
        <f t="shared" si="529"/>
        <v>990</v>
      </c>
      <c r="H830" s="39">
        <f t="shared" si="530"/>
        <v>312.05</v>
      </c>
      <c r="I830" s="39">
        <f t="shared" si="531"/>
        <v>1302.05</v>
      </c>
      <c r="J830" s="39">
        <f t="shared" si="532"/>
        <v>290.68</v>
      </c>
      <c r="K830" s="39">
        <f t="shared" si="533"/>
        <v>1592.73</v>
      </c>
      <c r="L830" s="92">
        <f t="shared" si="534"/>
        <v>1.650326635578395E-2</v>
      </c>
    </row>
    <row r="831" spans="1:12" ht="30" customHeight="1">
      <c r="A831" s="184" t="s">
        <v>1271</v>
      </c>
      <c r="B831" s="270" t="s">
        <v>2286</v>
      </c>
      <c r="C831" s="89" t="s">
        <v>1514</v>
      </c>
      <c r="D831" s="39">
        <v>100</v>
      </c>
      <c r="E831" s="187">
        <v>108.99</v>
      </c>
      <c r="F831" s="187">
        <v>9.9674999999999994</v>
      </c>
      <c r="G831" s="39">
        <f t="shared" si="529"/>
        <v>10899</v>
      </c>
      <c r="H831" s="39">
        <f t="shared" si="530"/>
        <v>996.75</v>
      </c>
      <c r="I831" s="39">
        <f t="shared" si="531"/>
        <v>11895.75</v>
      </c>
      <c r="J831" s="39">
        <f t="shared" si="532"/>
        <v>2655.74</v>
      </c>
      <c r="K831" s="39">
        <f t="shared" si="533"/>
        <v>14551.49</v>
      </c>
      <c r="L831" s="92">
        <f t="shared" si="534"/>
        <v>0.15077704026641461</v>
      </c>
    </row>
    <row r="832" spans="1:12" ht="30" customHeight="1">
      <c r="A832" s="184" t="s">
        <v>1272</v>
      </c>
      <c r="B832" s="270" t="s">
        <v>2287</v>
      </c>
      <c r="C832" s="89" t="s">
        <v>1514</v>
      </c>
      <c r="D832" s="39">
        <v>30</v>
      </c>
      <c r="E832" s="187">
        <v>473.6</v>
      </c>
      <c r="F832" s="187">
        <v>11.960999999999999</v>
      </c>
      <c r="G832" s="39">
        <f t="shared" si="529"/>
        <v>14208</v>
      </c>
      <c r="H832" s="39">
        <f t="shared" si="530"/>
        <v>358.83</v>
      </c>
      <c r="I832" s="39">
        <f t="shared" si="531"/>
        <v>14566.83</v>
      </c>
      <c r="J832" s="39">
        <f t="shared" si="532"/>
        <v>3252.06</v>
      </c>
      <c r="K832" s="39">
        <f t="shared" si="533"/>
        <v>17818.89</v>
      </c>
      <c r="L832" s="92">
        <f t="shared" si="534"/>
        <v>0.18463260429226236</v>
      </c>
    </row>
    <row r="833" spans="1:12" ht="30" customHeight="1">
      <c r="A833" s="184" t="s">
        <v>1273</v>
      </c>
      <c r="B833" s="270" t="s">
        <v>2288</v>
      </c>
      <c r="C833" s="89" t="s">
        <v>1514</v>
      </c>
      <c r="D833" s="39">
        <v>30</v>
      </c>
      <c r="E833" s="187">
        <v>477.20000000000005</v>
      </c>
      <c r="F833" s="187">
        <v>23.921999999999997</v>
      </c>
      <c r="G833" s="39">
        <f t="shared" si="529"/>
        <v>14316</v>
      </c>
      <c r="H833" s="39">
        <f t="shared" si="530"/>
        <v>717.66</v>
      </c>
      <c r="I833" s="39">
        <f t="shared" si="531"/>
        <v>15033.66</v>
      </c>
      <c r="J833" s="39">
        <f t="shared" si="532"/>
        <v>3356.28</v>
      </c>
      <c r="K833" s="39">
        <f t="shared" si="533"/>
        <v>18389.939999999999</v>
      </c>
      <c r="L833" s="92">
        <f t="shared" si="534"/>
        <v>0.19054960858832659</v>
      </c>
    </row>
    <row r="834" spans="1:12" ht="30" customHeight="1">
      <c r="A834" s="184" t="s">
        <v>1274</v>
      </c>
      <c r="B834" s="270" t="s">
        <v>2289</v>
      </c>
      <c r="C834" s="89" t="s">
        <v>1514</v>
      </c>
      <c r="D834" s="39">
        <v>100</v>
      </c>
      <c r="E834" s="187">
        <v>22.520000000000003</v>
      </c>
      <c r="F834" s="187">
        <v>11.960999999999999</v>
      </c>
      <c r="G834" s="39">
        <f t="shared" si="529"/>
        <v>2252</v>
      </c>
      <c r="H834" s="39">
        <f t="shared" si="530"/>
        <v>1196.0999999999999</v>
      </c>
      <c r="I834" s="39">
        <f t="shared" si="531"/>
        <v>3448.1</v>
      </c>
      <c r="J834" s="39">
        <f t="shared" si="532"/>
        <v>769.79</v>
      </c>
      <c r="K834" s="39">
        <f t="shared" si="533"/>
        <v>4217.8899999999994</v>
      </c>
      <c r="L834" s="92">
        <f t="shared" si="534"/>
        <v>4.370418220878463E-2</v>
      </c>
    </row>
    <row r="835" spans="1:12" ht="30" customHeight="1">
      <c r="A835" s="184" t="s">
        <v>1275</v>
      </c>
      <c r="B835" s="270" t="s">
        <v>2290</v>
      </c>
      <c r="C835" s="89" t="s">
        <v>1514</v>
      </c>
      <c r="D835" s="39">
        <v>100</v>
      </c>
      <c r="E835" s="187">
        <v>98.059999999999988</v>
      </c>
      <c r="F835" s="187">
        <v>11.960999999999999</v>
      </c>
      <c r="G835" s="39">
        <f t="shared" si="529"/>
        <v>9806</v>
      </c>
      <c r="H835" s="39">
        <f t="shared" si="530"/>
        <v>1196.0999999999999</v>
      </c>
      <c r="I835" s="39">
        <f t="shared" si="531"/>
        <v>11002.1</v>
      </c>
      <c r="J835" s="39">
        <f t="shared" si="532"/>
        <v>2456.23</v>
      </c>
      <c r="K835" s="39">
        <f t="shared" si="533"/>
        <v>13458.33</v>
      </c>
      <c r="L835" s="92">
        <f t="shared" si="534"/>
        <v>0.13945012945950525</v>
      </c>
    </row>
    <row r="836" spans="1:12" ht="30" customHeight="1">
      <c r="A836" s="184" t="s">
        <v>1276</v>
      </c>
      <c r="B836" s="270" t="s">
        <v>2291</v>
      </c>
      <c r="C836" s="89" t="s">
        <v>1514</v>
      </c>
      <c r="D836" s="39">
        <v>50</v>
      </c>
      <c r="E836" s="187">
        <v>13.56</v>
      </c>
      <c r="F836" s="187">
        <v>5.9804999999999993</v>
      </c>
      <c r="G836" s="39">
        <f t="shared" si="529"/>
        <v>678</v>
      </c>
      <c r="H836" s="39">
        <f t="shared" si="530"/>
        <v>299.02999999999997</v>
      </c>
      <c r="I836" s="39">
        <f t="shared" si="531"/>
        <v>977.03</v>
      </c>
      <c r="J836" s="39">
        <f t="shared" si="532"/>
        <v>218.12</v>
      </c>
      <c r="K836" s="39">
        <f t="shared" si="533"/>
        <v>1195.1500000000001</v>
      </c>
      <c r="L836" s="92">
        <f t="shared" si="534"/>
        <v>1.2383692644148844E-2</v>
      </c>
    </row>
    <row r="837" spans="1:12" ht="30" customHeight="1">
      <c r="A837" s="184" t="s">
        <v>1277</v>
      </c>
      <c r="B837" s="270" t="s">
        <v>2292</v>
      </c>
      <c r="C837" s="89" t="s">
        <v>1514</v>
      </c>
      <c r="D837" s="39">
        <v>50</v>
      </c>
      <c r="E837" s="187">
        <v>7.7899999999999991</v>
      </c>
      <c r="F837" s="187">
        <v>3.9870000000000001</v>
      </c>
      <c r="G837" s="39">
        <f t="shared" si="529"/>
        <v>389.5</v>
      </c>
      <c r="H837" s="39">
        <f t="shared" si="530"/>
        <v>199.35</v>
      </c>
      <c r="I837" s="39">
        <f t="shared" si="531"/>
        <v>588.85</v>
      </c>
      <c r="J837" s="39">
        <f t="shared" si="532"/>
        <v>131.46</v>
      </c>
      <c r="K837" s="39">
        <f t="shared" si="533"/>
        <v>720.31000000000006</v>
      </c>
      <c r="L837" s="92">
        <f t="shared" si="534"/>
        <v>7.4635800096279573E-3</v>
      </c>
    </row>
    <row r="838" spans="1:12" ht="30" customHeight="1">
      <c r="A838" s="184" t="s">
        <v>1278</v>
      </c>
      <c r="B838" s="270" t="s">
        <v>2293</v>
      </c>
      <c r="C838" s="89" t="s">
        <v>1514</v>
      </c>
      <c r="D838" s="39">
        <v>50</v>
      </c>
      <c r="E838" s="187">
        <v>8.4699999999999989</v>
      </c>
      <c r="F838" s="187">
        <v>3.9870000000000001</v>
      </c>
      <c r="G838" s="39">
        <f t="shared" si="529"/>
        <v>423.5</v>
      </c>
      <c r="H838" s="39">
        <f t="shared" si="530"/>
        <v>199.35</v>
      </c>
      <c r="I838" s="39">
        <f t="shared" si="531"/>
        <v>622.85</v>
      </c>
      <c r="J838" s="39">
        <f t="shared" si="532"/>
        <v>139.05000000000001</v>
      </c>
      <c r="K838" s="39">
        <f t="shared" si="533"/>
        <v>761.90000000000009</v>
      </c>
      <c r="L838" s="92">
        <f t="shared" si="534"/>
        <v>7.8945198724653855E-3</v>
      </c>
    </row>
    <row r="839" spans="1:12" ht="30" customHeight="1">
      <c r="A839" s="184" t="s">
        <v>1279</v>
      </c>
      <c r="B839" s="270" t="s">
        <v>2294</v>
      </c>
      <c r="C839" s="89" t="s">
        <v>1514</v>
      </c>
      <c r="D839" s="39">
        <v>50</v>
      </c>
      <c r="E839" s="187">
        <v>189.58499999999998</v>
      </c>
      <c r="F839" s="187">
        <v>23.921999999999997</v>
      </c>
      <c r="G839" s="39">
        <f t="shared" si="529"/>
        <v>9479.25</v>
      </c>
      <c r="H839" s="39">
        <f t="shared" si="530"/>
        <v>1196.0999999999999</v>
      </c>
      <c r="I839" s="39">
        <f t="shared" si="531"/>
        <v>10675.35</v>
      </c>
      <c r="J839" s="39">
        <f t="shared" si="532"/>
        <v>2383.2800000000002</v>
      </c>
      <c r="K839" s="39">
        <f t="shared" si="533"/>
        <v>13058.630000000001</v>
      </c>
      <c r="L839" s="92">
        <f t="shared" si="534"/>
        <v>0.13530858910903351</v>
      </c>
    </row>
    <row r="840" spans="1:12" ht="30" customHeight="1">
      <c r="A840" s="184" t="s">
        <v>1280</v>
      </c>
      <c r="B840" s="270" t="s">
        <v>2295</v>
      </c>
      <c r="C840" s="89" t="s">
        <v>1514</v>
      </c>
      <c r="D840" s="39">
        <v>50</v>
      </c>
      <c r="E840" s="187">
        <v>108.68999999999998</v>
      </c>
      <c r="F840" s="187">
        <v>23.921999999999997</v>
      </c>
      <c r="G840" s="39">
        <f t="shared" si="529"/>
        <v>5434.5</v>
      </c>
      <c r="H840" s="39">
        <f t="shared" si="530"/>
        <v>1196.0999999999999</v>
      </c>
      <c r="I840" s="39">
        <f t="shared" si="531"/>
        <v>6630.6</v>
      </c>
      <c r="J840" s="39">
        <f t="shared" si="532"/>
        <v>1480.29</v>
      </c>
      <c r="K840" s="39">
        <f t="shared" si="533"/>
        <v>8110.89</v>
      </c>
      <c r="L840" s="92">
        <f t="shared" si="534"/>
        <v>8.4041977015856098E-2</v>
      </c>
    </row>
    <row r="841" spans="1:12" ht="30" customHeight="1">
      <c r="A841" s="184" t="s">
        <v>1281</v>
      </c>
      <c r="B841" s="270" t="s">
        <v>2296</v>
      </c>
      <c r="C841" s="89" t="s">
        <v>1514</v>
      </c>
      <c r="D841" s="39">
        <v>50</v>
      </c>
      <c r="E841" s="187">
        <v>130.22</v>
      </c>
      <c r="F841" s="187">
        <v>23.921999999999997</v>
      </c>
      <c r="G841" s="39">
        <f t="shared" si="529"/>
        <v>6511</v>
      </c>
      <c r="H841" s="39">
        <f t="shared" si="530"/>
        <v>1196.0999999999999</v>
      </c>
      <c r="I841" s="39">
        <f t="shared" si="531"/>
        <v>7707.1</v>
      </c>
      <c r="J841" s="39">
        <f t="shared" si="532"/>
        <v>1720.62</v>
      </c>
      <c r="K841" s="39">
        <f t="shared" si="533"/>
        <v>9427.7200000000012</v>
      </c>
      <c r="L841" s="92">
        <f t="shared" si="534"/>
        <v>9.7686471836250621E-2</v>
      </c>
    </row>
    <row r="842" spans="1:12" ht="30" customHeight="1">
      <c r="A842" s="184" t="s">
        <v>1282</v>
      </c>
      <c r="B842" s="270" t="s">
        <v>2297</v>
      </c>
      <c r="C842" s="89" t="s">
        <v>1514</v>
      </c>
      <c r="D842" s="39">
        <v>50</v>
      </c>
      <c r="E842" s="187">
        <v>152.98999999999998</v>
      </c>
      <c r="F842" s="187">
        <v>23.921999999999997</v>
      </c>
      <c r="G842" s="39">
        <f t="shared" si="529"/>
        <v>7649.5</v>
      </c>
      <c r="H842" s="39">
        <f t="shared" si="530"/>
        <v>1196.0999999999999</v>
      </c>
      <c r="I842" s="39">
        <f t="shared" si="531"/>
        <v>8845.6</v>
      </c>
      <c r="J842" s="39">
        <f t="shared" si="532"/>
        <v>1974.79</v>
      </c>
      <c r="K842" s="39">
        <f t="shared" si="533"/>
        <v>10820.39</v>
      </c>
      <c r="L842" s="92">
        <f t="shared" si="534"/>
        <v>0.11211679207615921</v>
      </c>
    </row>
    <row r="843" spans="1:12" ht="30" customHeight="1">
      <c r="A843" s="184" t="s">
        <v>1283</v>
      </c>
      <c r="B843" s="270" t="s">
        <v>2298</v>
      </c>
      <c r="C843" s="89" t="s">
        <v>1514</v>
      </c>
      <c r="D843" s="39">
        <v>50</v>
      </c>
      <c r="E843" s="187">
        <v>111.99999999999999</v>
      </c>
      <c r="F843" s="187">
        <v>23.921999999999997</v>
      </c>
      <c r="G843" s="39">
        <f t="shared" si="529"/>
        <v>5600</v>
      </c>
      <c r="H843" s="39">
        <f t="shared" si="530"/>
        <v>1196.0999999999999</v>
      </c>
      <c r="I843" s="39">
        <f t="shared" si="531"/>
        <v>6796.1</v>
      </c>
      <c r="J843" s="39">
        <f t="shared" si="532"/>
        <v>1517.24</v>
      </c>
      <c r="K843" s="39">
        <f t="shared" si="533"/>
        <v>8313.34</v>
      </c>
      <c r="L843" s="92">
        <f t="shared" si="534"/>
        <v>8.6139687408533103E-2</v>
      </c>
    </row>
    <row r="844" spans="1:12" ht="30" customHeight="1">
      <c r="A844" s="184" t="s">
        <v>1284</v>
      </c>
      <c r="B844" s="270" t="s">
        <v>2299</v>
      </c>
      <c r="C844" s="89" t="s">
        <v>1514</v>
      </c>
      <c r="D844" s="39">
        <v>50</v>
      </c>
      <c r="E844" s="187">
        <v>138.78</v>
      </c>
      <c r="F844" s="187">
        <v>23.921999999999997</v>
      </c>
      <c r="G844" s="39">
        <f t="shared" si="529"/>
        <v>6939</v>
      </c>
      <c r="H844" s="39">
        <f t="shared" si="530"/>
        <v>1196.0999999999999</v>
      </c>
      <c r="I844" s="39">
        <f t="shared" si="531"/>
        <v>8135.1</v>
      </c>
      <c r="J844" s="39">
        <f t="shared" si="532"/>
        <v>1816.17</v>
      </c>
      <c r="K844" s="39">
        <f t="shared" si="533"/>
        <v>9951.27</v>
      </c>
      <c r="L844" s="92">
        <f t="shared" si="534"/>
        <v>0.10311129908290931</v>
      </c>
    </row>
    <row r="845" spans="1:12" ht="30" customHeight="1">
      <c r="A845" s="184" t="s">
        <v>1285</v>
      </c>
      <c r="B845" s="270" t="s">
        <v>2300</v>
      </c>
      <c r="C845" s="89" t="s">
        <v>1557</v>
      </c>
      <c r="D845" s="39">
        <v>100</v>
      </c>
      <c r="E845" s="187">
        <v>102.69999999999999</v>
      </c>
      <c r="F845" s="187">
        <v>23.921999999999997</v>
      </c>
      <c r="G845" s="39">
        <f t="shared" si="529"/>
        <v>10270</v>
      </c>
      <c r="H845" s="39">
        <f t="shared" si="530"/>
        <v>2392.1999999999998</v>
      </c>
      <c r="I845" s="39">
        <f t="shared" si="531"/>
        <v>12662.2</v>
      </c>
      <c r="J845" s="39">
        <f t="shared" si="532"/>
        <v>2826.85</v>
      </c>
      <c r="K845" s="39">
        <f t="shared" si="533"/>
        <v>15489.050000000001</v>
      </c>
      <c r="L845" s="92">
        <f t="shared" si="534"/>
        <v>0.1604916826756923</v>
      </c>
    </row>
    <row r="846" spans="1:12" ht="30" customHeight="1">
      <c r="A846" s="184" t="s">
        <v>1286</v>
      </c>
      <c r="B846" s="270" t="s">
        <v>2301</v>
      </c>
      <c r="C846" s="89" t="s">
        <v>1557</v>
      </c>
      <c r="D846" s="39">
        <v>100</v>
      </c>
      <c r="E846" s="187">
        <v>100.22333333333333</v>
      </c>
      <c r="F846" s="187">
        <v>11.960999999999999</v>
      </c>
      <c r="G846" s="39">
        <f t="shared" si="529"/>
        <v>10022.33</v>
      </c>
      <c r="H846" s="39">
        <f t="shared" si="530"/>
        <v>1196.0999999999999</v>
      </c>
      <c r="I846" s="39">
        <f t="shared" si="531"/>
        <v>11218.43</v>
      </c>
      <c r="J846" s="39">
        <f t="shared" si="532"/>
        <v>2504.5300000000002</v>
      </c>
      <c r="K846" s="39">
        <f t="shared" si="533"/>
        <v>13722.960000000001</v>
      </c>
      <c r="L846" s="92">
        <f t="shared" si="534"/>
        <v>0.14219212551390939</v>
      </c>
    </row>
    <row r="847" spans="1:12" ht="30" customHeight="1">
      <c r="A847" s="184" t="s">
        <v>1287</v>
      </c>
      <c r="B847" s="270" t="s">
        <v>2302</v>
      </c>
      <c r="C847" s="89" t="s">
        <v>1557</v>
      </c>
      <c r="D847" s="39">
        <v>100</v>
      </c>
      <c r="E847" s="187">
        <v>170.08</v>
      </c>
      <c r="F847" s="187">
        <v>11.960999999999999</v>
      </c>
      <c r="G847" s="39">
        <f t="shared" si="529"/>
        <v>17008</v>
      </c>
      <c r="H847" s="39">
        <f t="shared" si="530"/>
        <v>1196.0999999999999</v>
      </c>
      <c r="I847" s="39">
        <f t="shared" si="531"/>
        <v>18204.099999999999</v>
      </c>
      <c r="J847" s="39">
        <f t="shared" si="532"/>
        <v>4064.08</v>
      </c>
      <c r="K847" s="39">
        <f t="shared" si="533"/>
        <v>22268.18</v>
      </c>
      <c r="L847" s="92">
        <f t="shared" si="534"/>
        <v>0.23073446585330912</v>
      </c>
    </row>
    <row r="848" spans="1:12" ht="30" customHeight="1">
      <c r="A848" s="184" t="s">
        <v>1288</v>
      </c>
      <c r="B848" s="270" t="s">
        <v>2303</v>
      </c>
      <c r="C848" s="89" t="s">
        <v>1557</v>
      </c>
      <c r="D848" s="39">
        <v>100</v>
      </c>
      <c r="E848" s="187">
        <v>59.339999999999996</v>
      </c>
      <c r="F848" s="187">
        <v>11.960999999999999</v>
      </c>
      <c r="G848" s="39">
        <f t="shared" si="529"/>
        <v>5934</v>
      </c>
      <c r="H848" s="39">
        <f t="shared" si="530"/>
        <v>1196.0999999999999</v>
      </c>
      <c r="I848" s="39">
        <f t="shared" si="531"/>
        <v>7130.1</v>
      </c>
      <c r="J848" s="39">
        <f t="shared" si="532"/>
        <v>1591.8</v>
      </c>
      <c r="K848" s="39">
        <f t="shared" si="533"/>
        <v>8721.9</v>
      </c>
      <c r="L848" s="92">
        <f t="shared" si="534"/>
        <v>9.0373031730746581E-2</v>
      </c>
    </row>
    <row r="849" spans="1:12" ht="30" customHeight="1">
      <c r="A849" s="184" t="s">
        <v>1289</v>
      </c>
      <c r="B849" s="270" t="s">
        <v>2304</v>
      </c>
      <c r="C849" s="89" t="s">
        <v>1514</v>
      </c>
      <c r="D849" s="39">
        <v>50</v>
      </c>
      <c r="E849" s="187">
        <v>96.850000000000009</v>
      </c>
      <c r="F849" s="187">
        <v>7.9740000000000002</v>
      </c>
      <c r="G849" s="39">
        <f t="shared" si="529"/>
        <v>4842.5</v>
      </c>
      <c r="H849" s="39">
        <f t="shared" si="530"/>
        <v>398.7</v>
      </c>
      <c r="I849" s="39">
        <f t="shared" si="531"/>
        <v>5241.2</v>
      </c>
      <c r="J849" s="39">
        <f t="shared" si="532"/>
        <v>1170.0999999999999</v>
      </c>
      <c r="K849" s="39">
        <f t="shared" si="533"/>
        <v>6411.2999999999993</v>
      </c>
      <c r="L849" s="92">
        <f t="shared" si="534"/>
        <v>6.6431467723240989E-2</v>
      </c>
    </row>
    <row r="850" spans="1:12" ht="30" customHeight="1">
      <c r="A850" s="184" t="s">
        <v>1290</v>
      </c>
      <c r="B850" s="270" t="s">
        <v>2305</v>
      </c>
      <c r="C850" s="89" t="s">
        <v>1514</v>
      </c>
      <c r="D850" s="39">
        <v>50</v>
      </c>
      <c r="E850" s="187">
        <v>78.94</v>
      </c>
      <c r="F850" s="187">
        <v>7.9740000000000002</v>
      </c>
      <c r="G850" s="39">
        <f t="shared" si="529"/>
        <v>3947</v>
      </c>
      <c r="H850" s="39">
        <f t="shared" si="530"/>
        <v>398.7</v>
      </c>
      <c r="I850" s="39">
        <f t="shared" si="531"/>
        <v>4345.7</v>
      </c>
      <c r="J850" s="39">
        <f t="shared" si="532"/>
        <v>970.18</v>
      </c>
      <c r="K850" s="39">
        <f t="shared" si="533"/>
        <v>5315.88</v>
      </c>
      <c r="L850" s="92">
        <f t="shared" si="534"/>
        <v>5.5081139650401997E-2</v>
      </c>
    </row>
    <row r="851" spans="1:12" ht="30" customHeight="1">
      <c r="A851" s="184" t="s">
        <v>1291</v>
      </c>
      <c r="B851" s="270" t="s">
        <v>2306</v>
      </c>
      <c r="C851" s="89" t="s">
        <v>1514</v>
      </c>
      <c r="D851" s="39">
        <v>50</v>
      </c>
      <c r="E851" s="187">
        <v>96.34</v>
      </c>
      <c r="F851" s="187">
        <v>7.9740000000000002</v>
      </c>
      <c r="G851" s="39">
        <f t="shared" si="529"/>
        <v>4817</v>
      </c>
      <c r="H851" s="39">
        <f t="shared" si="530"/>
        <v>398.7</v>
      </c>
      <c r="I851" s="39">
        <f t="shared" si="531"/>
        <v>5215.7</v>
      </c>
      <c r="J851" s="39">
        <f t="shared" si="532"/>
        <v>1164.4100000000001</v>
      </c>
      <c r="K851" s="39">
        <f t="shared" si="533"/>
        <v>6380.11</v>
      </c>
      <c r="L851" s="92">
        <f t="shared" si="534"/>
        <v>6.6108288730168149E-2</v>
      </c>
    </row>
    <row r="852" spans="1:12" ht="30" customHeight="1">
      <c r="A852" s="184" t="s">
        <v>1292</v>
      </c>
      <c r="B852" s="270" t="s">
        <v>2307</v>
      </c>
      <c r="C852" s="89" t="s">
        <v>1514</v>
      </c>
      <c r="D852" s="39">
        <v>100</v>
      </c>
      <c r="E852" s="187">
        <v>66.783333333333331</v>
      </c>
      <c r="F852" s="187">
        <v>19.934999999999999</v>
      </c>
      <c r="G852" s="39">
        <f t="shared" si="529"/>
        <v>6678.33</v>
      </c>
      <c r="H852" s="39">
        <f t="shared" si="530"/>
        <v>1993.5</v>
      </c>
      <c r="I852" s="39">
        <f t="shared" si="531"/>
        <v>8671.83</v>
      </c>
      <c r="J852" s="39">
        <f t="shared" si="532"/>
        <v>1936</v>
      </c>
      <c r="K852" s="39">
        <f t="shared" si="533"/>
        <v>10607.83</v>
      </c>
      <c r="L852" s="92">
        <f t="shared" si="534"/>
        <v>0.10991432568412453</v>
      </c>
    </row>
    <row r="853" spans="1:12" ht="30" customHeight="1">
      <c r="A853" s="184" t="s">
        <v>1293</v>
      </c>
      <c r="B853" s="270" t="s">
        <v>2308</v>
      </c>
      <c r="C853" s="89" t="s">
        <v>1514</v>
      </c>
      <c r="D853" s="39">
        <v>100</v>
      </c>
      <c r="E853" s="187">
        <v>13.86</v>
      </c>
      <c r="F853" s="187">
        <v>3.5882999999999998</v>
      </c>
      <c r="G853" s="39">
        <f t="shared" si="529"/>
        <v>1386</v>
      </c>
      <c r="H853" s="39">
        <f t="shared" si="530"/>
        <v>358.83</v>
      </c>
      <c r="I853" s="39">
        <f t="shared" si="531"/>
        <v>1744.83</v>
      </c>
      <c r="J853" s="39">
        <f t="shared" si="532"/>
        <v>389.54</v>
      </c>
      <c r="K853" s="39">
        <f t="shared" si="533"/>
        <v>2134.37</v>
      </c>
      <c r="L853" s="92">
        <f t="shared" si="534"/>
        <v>2.2115535346100459E-2</v>
      </c>
    </row>
    <row r="854" spans="1:12" ht="30" customHeight="1">
      <c r="A854" s="184" t="s">
        <v>1294</v>
      </c>
      <c r="B854" s="270" t="s">
        <v>2309</v>
      </c>
      <c r="C854" s="89" t="s">
        <v>1514</v>
      </c>
      <c r="D854" s="39">
        <v>100</v>
      </c>
      <c r="E854" s="187">
        <v>10.8</v>
      </c>
      <c r="F854" s="187">
        <v>3.5882999999999998</v>
      </c>
      <c r="G854" s="39">
        <f t="shared" si="529"/>
        <v>1080</v>
      </c>
      <c r="H854" s="39">
        <f t="shared" si="530"/>
        <v>358.83</v>
      </c>
      <c r="I854" s="39">
        <f t="shared" si="531"/>
        <v>1438.83</v>
      </c>
      <c r="J854" s="39">
        <f t="shared" si="532"/>
        <v>321.22000000000003</v>
      </c>
      <c r="K854" s="39">
        <f t="shared" si="533"/>
        <v>1760.05</v>
      </c>
      <c r="L854" s="92">
        <f t="shared" si="534"/>
        <v>1.8236972964342693E-2</v>
      </c>
    </row>
    <row r="855" spans="1:12" ht="30" customHeight="1">
      <c r="A855" s="184" t="s">
        <v>1295</v>
      </c>
      <c r="B855" s="270" t="s">
        <v>2310</v>
      </c>
      <c r="C855" s="89" t="s">
        <v>1514</v>
      </c>
      <c r="D855" s="39">
        <v>100</v>
      </c>
      <c r="E855" s="187">
        <v>6.26</v>
      </c>
      <c r="F855" s="187">
        <v>3.5882999999999998</v>
      </c>
      <c r="G855" s="39">
        <f t="shared" si="529"/>
        <v>626</v>
      </c>
      <c r="H855" s="39">
        <f t="shared" si="530"/>
        <v>358.83</v>
      </c>
      <c r="I855" s="39">
        <f t="shared" si="531"/>
        <v>984.82999999999993</v>
      </c>
      <c r="J855" s="39">
        <f t="shared" si="532"/>
        <v>219.86</v>
      </c>
      <c r="K855" s="39">
        <f t="shared" si="533"/>
        <v>1204.69</v>
      </c>
      <c r="L855" s="92">
        <f t="shared" si="534"/>
        <v>1.2482542518913668E-2</v>
      </c>
    </row>
    <row r="856" spans="1:12" ht="30" customHeight="1">
      <c r="A856" s="184" t="s">
        <v>1444</v>
      </c>
      <c r="B856" s="270" t="s">
        <v>2311</v>
      </c>
      <c r="C856" s="89" t="s">
        <v>1514</v>
      </c>
      <c r="D856" s="39">
        <v>50</v>
      </c>
      <c r="E856" s="187">
        <v>103.33000000000001</v>
      </c>
      <c r="F856" s="187">
        <v>15.948</v>
      </c>
      <c r="G856" s="39">
        <f t="shared" si="529"/>
        <v>5166.5</v>
      </c>
      <c r="H856" s="39">
        <f t="shared" si="530"/>
        <v>797.4</v>
      </c>
      <c r="I856" s="39">
        <f t="shared" si="531"/>
        <v>5963.9</v>
      </c>
      <c r="J856" s="39">
        <f t="shared" si="532"/>
        <v>1331.45</v>
      </c>
      <c r="K856" s="39">
        <f t="shared" si="533"/>
        <v>7295.3499999999995</v>
      </c>
      <c r="L856" s="92">
        <f t="shared" si="534"/>
        <v>7.5591659734335639E-2</v>
      </c>
    </row>
    <row r="857" spans="1:12" ht="30" customHeight="1">
      <c r="A857" s="184" t="s">
        <v>1445</v>
      </c>
      <c r="B857" s="270" t="s">
        <v>2312</v>
      </c>
      <c r="C857" s="89" t="s">
        <v>1514</v>
      </c>
      <c r="D857" s="39">
        <v>50</v>
      </c>
      <c r="E857" s="187">
        <v>105.37</v>
      </c>
      <c r="F857" s="187">
        <v>15.948</v>
      </c>
      <c r="G857" s="39">
        <f t="shared" si="529"/>
        <v>5268.5</v>
      </c>
      <c r="H857" s="39">
        <f t="shared" si="530"/>
        <v>797.4</v>
      </c>
      <c r="I857" s="39">
        <f t="shared" si="531"/>
        <v>6065.9</v>
      </c>
      <c r="J857" s="39">
        <f t="shared" si="532"/>
        <v>1354.22</v>
      </c>
      <c r="K857" s="39">
        <f t="shared" si="533"/>
        <v>7420.12</v>
      </c>
      <c r="L857" s="92">
        <f t="shared" si="534"/>
        <v>7.6884479322847935E-2</v>
      </c>
    </row>
    <row r="858" spans="1:12" s="38" customFormat="1" ht="30" customHeight="1">
      <c r="A858" s="257" t="s">
        <v>269</v>
      </c>
      <c r="B858" s="259" t="s">
        <v>1263</v>
      </c>
      <c r="C858" s="258"/>
      <c r="D858" s="258"/>
      <c r="E858" s="258"/>
      <c r="F858" s="258"/>
      <c r="G858" s="260">
        <f>SUM(G859:G929)</f>
        <v>60699.31</v>
      </c>
      <c r="H858" s="260">
        <f t="shared" ref="H858:L858" si="535">SUM(H859:H929)</f>
        <v>31166.21</v>
      </c>
      <c r="I858" s="260">
        <f t="shared" si="535"/>
        <v>91865.520000000019</v>
      </c>
      <c r="J858" s="260">
        <f t="shared" si="535"/>
        <v>20509.099999999995</v>
      </c>
      <c r="K858" s="260">
        <f t="shared" si="535"/>
        <v>112374.61999999998</v>
      </c>
      <c r="L858" s="260">
        <f t="shared" si="535"/>
        <v>1.1643833452562622</v>
      </c>
    </row>
    <row r="859" spans="1:12" ht="30" customHeight="1">
      <c r="A859" s="184" t="s">
        <v>1296</v>
      </c>
      <c r="B859" s="270" t="s">
        <v>2313</v>
      </c>
      <c r="C859" s="89" t="s">
        <v>1514</v>
      </c>
      <c r="D859" s="39">
        <v>50</v>
      </c>
      <c r="E859" s="187">
        <v>19.600000000000001</v>
      </c>
      <c r="F859" s="187">
        <v>9.18</v>
      </c>
      <c r="G859" s="39">
        <f t="shared" ref="G859:G922" si="536">ROUND(D859*E859,2)</f>
        <v>980</v>
      </c>
      <c r="H859" s="39">
        <f t="shared" ref="H859:H890" si="537">ROUND(D859*F859,2)</f>
        <v>459</v>
      </c>
      <c r="I859" s="39">
        <f t="shared" ref="I859:I890" si="538">G859+H859</f>
        <v>1439</v>
      </c>
      <c r="J859" s="39">
        <f t="shared" ref="J859:J890" si="539">ROUND($J$15*I859,2)</f>
        <v>321.26</v>
      </c>
      <c r="K859" s="39">
        <f t="shared" ref="K859:K890" si="540">I859+J859</f>
        <v>1760.26</v>
      </c>
      <c r="L859" s="92">
        <f t="shared" ref="L859:L890" si="541">K859/$K$1201*100</f>
        <v>1.8239148904982169E-2</v>
      </c>
    </row>
    <row r="860" spans="1:12" ht="30" customHeight="1">
      <c r="A860" s="184" t="s">
        <v>1297</v>
      </c>
      <c r="B860" s="270" t="s">
        <v>2314</v>
      </c>
      <c r="C860" s="89" t="s">
        <v>1514</v>
      </c>
      <c r="D860" s="39">
        <v>50</v>
      </c>
      <c r="E860" s="187">
        <v>24.46</v>
      </c>
      <c r="F860" s="187">
        <v>10.16</v>
      </c>
      <c r="G860" s="39">
        <f t="shared" si="536"/>
        <v>1223</v>
      </c>
      <c r="H860" s="39">
        <f t="shared" si="537"/>
        <v>508</v>
      </c>
      <c r="I860" s="39">
        <f t="shared" si="538"/>
        <v>1731</v>
      </c>
      <c r="J860" s="39">
        <f t="shared" si="539"/>
        <v>386.45</v>
      </c>
      <c r="K860" s="39">
        <f t="shared" si="540"/>
        <v>2117.4499999999998</v>
      </c>
      <c r="L860" s="92">
        <f t="shared" si="541"/>
        <v>2.1940216700291146E-2</v>
      </c>
    </row>
    <row r="861" spans="1:12" ht="30" customHeight="1">
      <c r="A861" s="184" t="s">
        <v>1298</v>
      </c>
      <c r="B861" s="270" t="s">
        <v>2315</v>
      </c>
      <c r="C861" s="89" t="s">
        <v>1514</v>
      </c>
      <c r="D861" s="39">
        <v>50</v>
      </c>
      <c r="E861" s="187">
        <v>21.09</v>
      </c>
      <c r="F861" s="187">
        <v>10.88</v>
      </c>
      <c r="G861" s="39">
        <f t="shared" si="536"/>
        <v>1054.5</v>
      </c>
      <c r="H861" s="39">
        <f t="shared" si="537"/>
        <v>544</v>
      </c>
      <c r="I861" s="39">
        <f t="shared" si="538"/>
        <v>1598.5</v>
      </c>
      <c r="J861" s="39">
        <f t="shared" si="539"/>
        <v>356.87</v>
      </c>
      <c r="K861" s="39">
        <f t="shared" si="540"/>
        <v>1955.37</v>
      </c>
      <c r="L861" s="92">
        <f t="shared" si="541"/>
        <v>2.0260804991498408E-2</v>
      </c>
    </row>
    <row r="862" spans="1:12" ht="30" customHeight="1">
      <c r="A862" s="184" t="s">
        <v>1299</v>
      </c>
      <c r="B862" s="270" t="s">
        <v>2316</v>
      </c>
      <c r="C862" s="89" t="s">
        <v>1514</v>
      </c>
      <c r="D862" s="39">
        <v>50</v>
      </c>
      <c r="E862" s="187">
        <v>26</v>
      </c>
      <c r="F862" s="187">
        <v>12.86</v>
      </c>
      <c r="G862" s="39">
        <f t="shared" si="536"/>
        <v>1300</v>
      </c>
      <c r="H862" s="39">
        <f t="shared" si="537"/>
        <v>643</v>
      </c>
      <c r="I862" s="39">
        <f t="shared" si="538"/>
        <v>1943</v>
      </c>
      <c r="J862" s="39">
        <f t="shared" si="539"/>
        <v>433.78</v>
      </c>
      <c r="K862" s="39">
        <f t="shared" si="540"/>
        <v>2376.7799999999997</v>
      </c>
      <c r="L862" s="92">
        <f t="shared" si="541"/>
        <v>2.4627296157603718E-2</v>
      </c>
    </row>
    <row r="863" spans="1:12" ht="30" customHeight="1">
      <c r="A863" s="184" t="s">
        <v>1300</v>
      </c>
      <c r="B863" s="270" t="s">
        <v>2317</v>
      </c>
      <c r="C863" s="89" t="s">
        <v>1514</v>
      </c>
      <c r="D863" s="39">
        <v>50</v>
      </c>
      <c r="E863" s="187">
        <v>27.09</v>
      </c>
      <c r="F863" s="187">
        <v>10.16</v>
      </c>
      <c r="G863" s="39">
        <f t="shared" si="536"/>
        <v>1354.5</v>
      </c>
      <c r="H863" s="39">
        <f t="shared" si="537"/>
        <v>508</v>
      </c>
      <c r="I863" s="39">
        <f t="shared" si="538"/>
        <v>1862.5</v>
      </c>
      <c r="J863" s="39">
        <f t="shared" si="539"/>
        <v>415.81</v>
      </c>
      <c r="K863" s="39">
        <f t="shared" si="540"/>
        <v>2278.31</v>
      </c>
      <c r="L863" s="92">
        <f t="shared" si="541"/>
        <v>2.3606987230130737E-2</v>
      </c>
    </row>
    <row r="864" spans="1:12" ht="30" customHeight="1">
      <c r="A864" s="184" t="s">
        <v>1301</v>
      </c>
      <c r="B864" s="270" t="s">
        <v>2318</v>
      </c>
      <c r="C864" s="89" t="s">
        <v>1514</v>
      </c>
      <c r="D864" s="39">
        <v>50</v>
      </c>
      <c r="E864" s="187">
        <v>17.3</v>
      </c>
      <c r="F864" s="187">
        <v>9.18</v>
      </c>
      <c r="G864" s="39">
        <f t="shared" si="536"/>
        <v>865</v>
      </c>
      <c r="H864" s="39">
        <f t="shared" si="537"/>
        <v>459</v>
      </c>
      <c r="I864" s="39">
        <f t="shared" si="538"/>
        <v>1324</v>
      </c>
      <c r="J864" s="39">
        <f t="shared" si="539"/>
        <v>295.58</v>
      </c>
      <c r="K864" s="39">
        <f t="shared" si="540"/>
        <v>1619.58</v>
      </c>
      <c r="L864" s="92">
        <f t="shared" si="541"/>
        <v>1.6781475908974254E-2</v>
      </c>
    </row>
    <row r="865" spans="1:12" ht="30" customHeight="1">
      <c r="A865" s="184" t="s">
        <v>1302</v>
      </c>
      <c r="B865" s="270" t="s">
        <v>2319</v>
      </c>
      <c r="C865" s="89" t="s">
        <v>1514</v>
      </c>
      <c r="D865" s="39">
        <v>50</v>
      </c>
      <c r="E865" s="187">
        <v>32.81</v>
      </c>
      <c r="F865" s="187">
        <v>11.55</v>
      </c>
      <c r="G865" s="39">
        <f t="shared" si="536"/>
        <v>1640.5</v>
      </c>
      <c r="H865" s="39">
        <f t="shared" si="537"/>
        <v>577.5</v>
      </c>
      <c r="I865" s="39">
        <f t="shared" si="538"/>
        <v>2218</v>
      </c>
      <c r="J865" s="39">
        <f t="shared" si="539"/>
        <v>495.17</v>
      </c>
      <c r="K865" s="39">
        <f t="shared" si="540"/>
        <v>2713.17</v>
      </c>
      <c r="L865" s="92">
        <f t="shared" si="541"/>
        <v>2.8112842213383522E-2</v>
      </c>
    </row>
    <row r="866" spans="1:12" ht="30" customHeight="1">
      <c r="A866" s="184" t="s">
        <v>1303</v>
      </c>
      <c r="B866" s="270" t="s">
        <v>2320</v>
      </c>
      <c r="C866" s="89" t="s">
        <v>1514</v>
      </c>
      <c r="D866" s="39">
        <v>50</v>
      </c>
      <c r="E866" s="187">
        <v>18.79</v>
      </c>
      <c r="F866" s="187">
        <v>12.58</v>
      </c>
      <c r="G866" s="39">
        <f t="shared" si="536"/>
        <v>939.5</v>
      </c>
      <c r="H866" s="39">
        <f t="shared" si="537"/>
        <v>629</v>
      </c>
      <c r="I866" s="39">
        <f t="shared" si="538"/>
        <v>1568.5</v>
      </c>
      <c r="J866" s="39">
        <f t="shared" si="539"/>
        <v>350.17</v>
      </c>
      <c r="K866" s="39">
        <f t="shared" si="540"/>
        <v>1918.67</v>
      </c>
      <c r="L866" s="92">
        <f t="shared" si="541"/>
        <v>1.9880533460694523E-2</v>
      </c>
    </row>
    <row r="867" spans="1:12" ht="30" customHeight="1">
      <c r="A867" s="184" t="s">
        <v>1304</v>
      </c>
      <c r="B867" s="270" t="s">
        <v>2321</v>
      </c>
      <c r="C867" s="89" t="s">
        <v>1514</v>
      </c>
      <c r="D867" s="39">
        <v>50</v>
      </c>
      <c r="E867" s="187">
        <v>27.94</v>
      </c>
      <c r="F867" s="187">
        <v>15.55</v>
      </c>
      <c r="G867" s="39">
        <f t="shared" si="536"/>
        <v>1397</v>
      </c>
      <c r="H867" s="39">
        <f t="shared" si="537"/>
        <v>777.5</v>
      </c>
      <c r="I867" s="39">
        <f t="shared" si="538"/>
        <v>2174.5</v>
      </c>
      <c r="J867" s="39">
        <f t="shared" si="539"/>
        <v>485.46</v>
      </c>
      <c r="K867" s="39">
        <f t="shared" si="540"/>
        <v>2659.96</v>
      </c>
      <c r="L867" s="92">
        <f t="shared" si="541"/>
        <v>2.7561500301828353E-2</v>
      </c>
    </row>
    <row r="868" spans="1:12" ht="30" customHeight="1">
      <c r="A868" s="184" t="s">
        <v>1305</v>
      </c>
      <c r="B868" s="270" t="s">
        <v>2321</v>
      </c>
      <c r="C868" s="89" t="s">
        <v>1514</v>
      </c>
      <c r="D868" s="39">
        <v>50</v>
      </c>
      <c r="E868" s="187">
        <v>27.94</v>
      </c>
      <c r="F868" s="187">
        <v>15.55</v>
      </c>
      <c r="G868" s="39">
        <f t="shared" si="536"/>
        <v>1397</v>
      </c>
      <c r="H868" s="39">
        <f t="shared" si="537"/>
        <v>777.5</v>
      </c>
      <c r="I868" s="39">
        <f t="shared" si="538"/>
        <v>2174.5</v>
      </c>
      <c r="J868" s="39">
        <f t="shared" si="539"/>
        <v>485.46</v>
      </c>
      <c r="K868" s="39">
        <f t="shared" si="540"/>
        <v>2659.96</v>
      </c>
      <c r="L868" s="92">
        <f t="shared" si="541"/>
        <v>2.7561500301828353E-2</v>
      </c>
    </row>
    <row r="869" spans="1:12" ht="30" customHeight="1">
      <c r="A869" s="184" t="s">
        <v>1306</v>
      </c>
      <c r="B869" s="270" t="s">
        <v>2322</v>
      </c>
      <c r="C869" s="89" t="s">
        <v>1514</v>
      </c>
      <c r="D869" s="39">
        <v>50</v>
      </c>
      <c r="E869" s="187">
        <v>47.52</v>
      </c>
      <c r="F869" s="187">
        <v>23.81</v>
      </c>
      <c r="G869" s="39">
        <f t="shared" si="536"/>
        <v>2376</v>
      </c>
      <c r="H869" s="39">
        <f t="shared" si="537"/>
        <v>1190.5</v>
      </c>
      <c r="I869" s="39">
        <f t="shared" si="538"/>
        <v>3566.5</v>
      </c>
      <c r="J869" s="39">
        <f t="shared" si="539"/>
        <v>796.22</v>
      </c>
      <c r="K869" s="39">
        <f t="shared" si="540"/>
        <v>4362.72</v>
      </c>
      <c r="L869" s="92">
        <f t="shared" si="541"/>
        <v>4.5204855936477467E-2</v>
      </c>
    </row>
    <row r="870" spans="1:12" ht="30" customHeight="1">
      <c r="A870" s="184" t="s">
        <v>1307</v>
      </c>
      <c r="B870" s="270" t="s">
        <v>2323</v>
      </c>
      <c r="C870" s="89" t="s">
        <v>1514</v>
      </c>
      <c r="D870" s="39">
        <v>50</v>
      </c>
      <c r="E870" s="187">
        <v>27.35</v>
      </c>
      <c r="F870" s="187">
        <v>15.98</v>
      </c>
      <c r="G870" s="39">
        <f t="shared" si="536"/>
        <v>1367.5</v>
      </c>
      <c r="H870" s="39">
        <f t="shared" si="537"/>
        <v>799</v>
      </c>
      <c r="I870" s="39">
        <f t="shared" si="538"/>
        <v>2166.5</v>
      </c>
      <c r="J870" s="39">
        <f t="shared" si="539"/>
        <v>483.67</v>
      </c>
      <c r="K870" s="39">
        <f t="shared" si="540"/>
        <v>2650.17</v>
      </c>
      <c r="L870" s="92">
        <f t="shared" si="541"/>
        <v>2.7460060021540344E-2</v>
      </c>
    </row>
    <row r="871" spans="1:12" ht="30" customHeight="1">
      <c r="A871" s="184" t="s">
        <v>1308</v>
      </c>
      <c r="B871" s="270" t="s">
        <v>2324</v>
      </c>
      <c r="C871" s="89" t="s">
        <v>1514</v>
      </c>
      <c r="D871" s="39">
        <v>50</v>
      </c>
      <c r="E871" s="187">
        <v>32.520000000000003</v>
      </c>
      <c r="F871" s="187">
        <v>20.94</v>
      </c>
      <c r="G871" s="39">
        <f t="shared" si="536"/>
        <v>1626</v>
      </c>
      <c r="H871" s="39">
        <f t="shared" si="537"/>
        <v>1047</v>
      </c>
      <c r="I871" s="39">
        <f t="shared" si="538"/>
        <v>2673</v>
      </c>
      <c r="J871" s="39">
        <f t="shared" si="539"/>
        <v>596.75</v>
      </c>
      <c r="K871" s="39">
        <f t="shared" si="540"/>
        <v>3269.75</v>
      </c>
      <c r="L871" s="92">
        <f t="shared" si="541"/>
        <v>3.3879913837765702E-2</v>
      </c>
    </row>
    <row r="872" spans="1:12" ht="30" customHeight="1">
      <c r="A872" s="184" t="s">
        <v>1309</v>
      </c>
      <c r="B872" s="270" t="s">
        <v>2325</v>
      </c>
      <c r="C872" s="89" t="s">
        <v>1514</v>
      </c>
      <c r="D872" s="39">
        <v>50</v>
      </c>
      <c r="E872" s="187">
        <v>51.03</v>
      </c>
      <c r="F872" s="187">
        <v>27.91</v>
      </c>
      <c r="G872" s="39">
        <f t="shared" si="536"/>
        <v>2551.5</v>
      </c>
      <c r="H872" s="39">
        <f t="shared" si="537"/>
        <v>1395.5</v>
      </c>
      <c r="I872" s="39">
        <f t="shared" si="538"/>
        <v>3947</v>
      </c>
      <c r="J872" s="39">
        <f t="shared" si="539"/>
        <v>881.17</v>
      </c>
      <c r="K872" s="39">
        <f t="shared" si="540"/>
        <v>4828.17</v>
      </c>
      <c r="L872" s="92">
        <f t="shared" si="541"/>
        <v>5.0027672939547435E-2</v>
      </c>
    </row>
    <row r="873" spans="1:12" ht="30" customHeight="1">
      <c r="A873" s="184" t="s">
        <v>1310</v>
      </c>
      <c r="B873" s="270" t="s">
        <v>2326</v>
      </c>
      <c r="C873" s="89" t="s">
        <v>1514</v>
      </c>
      <c r="D873" s="39">
        <v>50</v>
      </c>
      <c r="E873" s="187">
        <v>15.57</v>
      </c>
      <c r="F873" s="187">
        <v>9.57</v>
      </c>
      <c r="G873" s="39">
        <f t="shared" si="536"/>
        <v>778.5</v>
      </c>
      <c r="H873" s="39">
        <f t="shared" si="537"/>
        <v>478.5</v>
      </c>
      <c r="I873" s="39">
        <f t="shared" si="538"/>
        <v>1257</v>
      </c>
      <c r="J873" s="39">
        <f t="shared" si="539"/>
        <v>280.63</v>
      </c>
      <c r="K873" s="39">
        <f t="shared" si="540"/>
        <v>1537.63</v>
      </c>
      <c r="L873" s="92">
        <f t="shared" si="541"/>
        <v>1.5932340978473486E-2</v>
      </c>
    </row>
    <row r="874" spans="1:12" ht="30" customHeight="1">
      <c r="A874" s="184" t="s">
        <v>1311</v>
      </c>
      <c r="B874" s="270" t="s">
        <v>2327</v>
      </c>
      <c r="C874" s="89" t="s">
        <v>1514</v>
      </c>
      <c r="D874" s="39">
        <v>50</v>
      </c>
      <c r="E874" s="187">
        <v>15.2</v>
      </c>
      <c r="F874" s="187">
        <v>6.26</v>
      </c>
      <c r="G874" s="39">
        <f t="shared" si="536"/>
        <v>760</v>
      </c>
      <c r="H874" s="39">
        <f t="shared" si="537"/>
        <v>313</v>
      </c>
      <c r="I874" s="39">
        <f t="shared" si="538"/>
        <v>1073</v>
      </c>
      <c r="J874" s="39">
        <f t="shared" si="539"/>
        <v>239.55</v>
      </c>
      <c r="K874" s="39">
        <f t="shared" si="540"/>
        <v>1312.55</v>
      </c>
      <c r="L874" s="92">
        <f t="shared" si="541"/>
        <v>1.3600147077837563E-2</v>
      </c>
    </row>
    <row r="875" spans="1:12" ht="30" customHeight="1">
      <c r="A875" s="184" t="s">
        <v>1312</v>
      </c>
      <c r="B875" s="270" t="s">
        <v>2328</v>
      </c>
      <c r="C875" s="89" t="s">
        <v>1514</v>
      </c>
      <c r="D875" s="39">
        <v>50</v>
      </c>
      <c r="E875" s="187">
        <v>18.07</v>
      </c>
      <c r="F875" s="187">
        <v>13.72</v>
      </c>
      <c r="G875" s="39">
        <f t="shared" si="536"/>
        <v>903.5</v>
      </c>
      <c r="H875" s="39">
        <f t="shared" si="537"/>
        <v>686</v>
      </c>
      <c r="I875" s="39">
        <f t="shared" si="538"/>
        <v>1589.5</v>
      </c>
      <c r="J875" s="39">
        <f t="shared" si="539"/>
        <v>354.86</v>
      </c>
      <c r="K875" s="39">
        <f t="shared" si="540"/>
        <v>1944.3600000000001</v>
      </c>
      <c r="L875" s="92">
        <f t="shared" si="541"/>
        <v>2.0146723532257244E-2</v>
      </c>
    </row>
    <row r="876" spans="1:12" ht="30" customHeight="1">
      <c r="A876" s="184" t="s">
        <v>1313</v>
      </c>
      <c r="B876" s="270" t="s">
        <v>2329</v>
      </c>
      <c r="C876" s="89" t="s">
        <v>1514</v>
      </c>
      <c r="D876" s="39">
        <v>50</v>
      </c>
      <c r="E876" s="187">
        <v>17.2</v>
      </c>
      <c r="F876" s="187">
        <v>8.34</v>
      </c>
      <c r="G876" s="39">
        <f t="shared" si="536"/>
        <v>860</v>
      </c>
      <c r="H876" s="39">
        <f t="shared" si="537"/>
        <v>417</v>
      </c>
      <c r="I876" s="39">
        <f t="shared" si="538"/>
        <v>1277</v>
      </c>
      <c r="J876" s="39">
        <f t="shared" si="539"/>
        <v>285.08999999999997</v>
      </c>
      <c r="K876" s="39">
        <f t="shared" si="540"/>
        <v>1562.09</v>
      </c>
      <c r="L876" s="92">
        <f t="shared" si="541"/>
        <v>1.6185786254862122E-2</v>
      </c>
    </row>
    <row r="877" spans="1:12" ht="30" customHeight="1">
      <c r="A877" s="184" t="s">
        <v>1314</v>
      </c>
      <c r="B877" s="270" t="s">
        <v>2330</v>
      </c>
      <c r="C877" s="89" t="s">
        <v>1514</v>
      </c>
      <c r="D877" s="39">
        <v>50</v>
      </c>
      <c r="E877" s="187">
        <v>21.81</v>
      </c>
      <c r="F877" s="187">
        <v>17.91</v>
      </c>
      <c r="G877" s="39">
        <f t="shared" si="536"/>
        <v>1090.5</v>
      </c>
      <c r="H877" s="39">
        <f t="shared" si="537"/>
        <v>895.5</v>
      </c>
      <c r="I877" s="39">
        <f t="shared" si="538"/>
        <v>1986</v>
      </c>
      <c r="J877" s="39">
        <f t="shared" si="539"/>
        <v>443.38</v>
      </c>
      <c r="K877" s="39">
        <f t="shared" si="540"/>
        <v>2429.38</v>
      </c>
      <c r="L877" s="92">
        <f t="shared" si="541"/>
        <v>2.5172317479682314E-2</v>
      </c>
    </row>
    <row r="878" spans="1:12" ht="30" customHeight="1">
      <c r="A878" s="184" t="s">
        <v>1315</v>
      </c>
      <c r="B878" s="270" t="s">
        <v>2331</v>
      </c>
      <c r="C878" s="89" t="s">
        <v>1514</v>
      </c>
      <c r="D878" s="39">
        <v>50</v>
      </c>
      <c r="E878" s="187">
        <v>61.02</v>
      </c>
      <c r="F878" s="187">
        <v>16.745399999999997</v>
      </c>
      <c r="G878" s="39">
        <f t="shared" si="536"/>
        <v>3051</v>
      </c>
      <c r="H878" s="39">
        <f t="shared" si="537"/>
        <v>837.27</v>
      </c>
      <c r="I878" s="39">
        <f t="shared" si="538"/>
        <v>3888.27</v>
      </c>
      <c r="J878" s="39">
        <f t="shared" si="539"/>
        <v>868.06</v>
      </c>
      <c r="K878" s="39">
        <f t="shared" si="540"/>
        <v>4756.33</v>
      </c>
      <c r="L878" s="92">
        <f t="shared" si="541"/>
        <v>4.9283294008404352E-2</v>
      </c>
    </row>
    <row r="879" spans="1:12" ht="30" customHeight="1">
      <c r="A879" s="184" t="s">
        <v>1316</v>
      </c>
      <c r="B879" s="270" t="s">
        <v>2332</v>
      </c>
      <c r="C879" s="89" t="s">
        <v>1514</v>
      </c>
      <c r="D879" s="39">
        <v>20</v>
      </c>
      <c r="E879" s="187">
        <v>160.71999999999997</v>
      </c>
      <c r="F879" s="187">
        <v>17.5428</v>
      </c>
      <c r="G879" s="39">
        <f t="shared" si="536"/>
        <v>3214.4</v>
      </c>
      <c r="H879" s="39">
        <f t="shared" si="537"/>
        <v>350.86</v>
      </c>
      <c r="I879" s="39">
        <f t="shared" si="538"/>
        <v>3565.26</v>
      </c>
      <c r="J879" s="39">
        <f t="shared" si="539"/>
        <v>795.95</v>
      </c>
      <c r="K879" s="39">
        <f t="shared" si="540"/>
        <v>4361.21</v>
      </c>
      <c r="L879" s="92">
        <f t="shared" si="541"/>
        <v>4.5189209887117415E-2</v>
      </c>
    </row>
    <row r="880" spans="1:12" ht="30" customHeight="1">
      <c r="A880" s="184" t="s">
        <v>1317</v>
      </c>
      <c r="B880" s="270" t="s">
        <v>2333</v>
      </c>
      <c r="C880" s="89" t="s">
        <v>1514</v>
      </c>
      <c r="D880" s="39">
        <v>100</v>
      </c>
      <c r="E880" s="187">
        <v>14.05</v>
      </c>
      <c r="F880" s="187">
        <v>2.86</v>
      </c>
      <c r="G880" s="39">
        <f t="shared" si="536"/>
        <v>1405</v>
      </c>
      <c r="H880" s="39">
        <f t="shared" si="537"/>
        <v>286</v>
      </c>
      <c r="I880" s="39">
        <f t="shared" si="538"/>
        <v>1691</v>
      </c>
      <c r="J880" s="39">
        <f t="shared" si="539"/>
        <v>377.52</v>
      </c>
      <c r="K880" s="39">
        <f t="shared" si="540"/>
        <v>2068.52</v>
      </c>
      <c r="L880" s="92">
        <f t="shared" si="541"/>
        <v>2.1433222531292945E-2</v>
      </c>
    </row>
    <row r="881" spans="1:12" ht="30" customHeight="1">
      <c r="A881" s="184" t="s">
        <v>1318</v>
      </c>
      <c r="B881" s="270" t="s">
        <v>2334</v>
      </c>
      <c r="C881" s="89" t="s">
        <v>1514</v>
      </c>
      <c r="D881" s="39">
        <v>100</v>
      </c>
      <c r="E881" s="187">
        <v>9.5500000000000007</v>
      </c>
      <c r="F881" s="187">
        <v>2.86</v>
      </c>
      <c r="G881" s="39">
        <f t="shared" si="536"/>
        <v>955</v>
      </c>
      <c r="H881" s="39">
        <f t="shared" si="537"/>
        <v>286</v>
      </c>
      <c r="I881" s="39">
        <f t="shared" si="538"/>
        <v>1241</v>
      </c>
      <c r="J881" s="39">
        <f t="shared" si="539"/>
        <v>277.05</v>
      </c>
      <c r="K881" s="39">
        <f t="shared" si="540"/>
        <v>1518.05</v>
      </c>
      <c r="L881" s="92">
        <f t="shared" si="541"/>
        <v>1.572946041789746E-2</v>
      </c>
    </row>
    <row r="882" spans="1:12" ht="35.1" customHeight="1">
      <c r="A882" s="184" t="s">
        <v>1319</v>
      </c>
      <c r="B882" s="270" t="s">
        <v>2335</v>
      </c>
      <c r="C882" s="89" t="s">
        <v>1514</v>
      </c>
      <c r="D882" s="39">
        <v>50</v>
      </c>
      <c r="E882" s="187">
        <v>4.91</v>
      </c>
      <c r="F882" s="187">
        <v>5.52</v>
      </c>
      <c r="G882" s="39">
        <f t="shared" si="536"/>
        <v>245.5</v>
      </c>
      <c r="H882" s="39">
        <f t="shared" si="537"/>
        <v>276</v>
      </c>
      <c r="I882" s="39">
        <f t="shared" si="538"/>
        <v>521.5</v>
      </c>
      <c r="J882" s="39">
        <f t="shared" si="539"/>
        <v>116.43</v>
      </c>
      <c r="K882" s="39">
        <f t="shared" si="540"/>
        <v>637.93000000000006</v>
      </c>
      <c r="L882" s="92">
        <f t="shared" si="541"/>
        <v>6.6099895816273038E-3</v>
      </c>
    </row>
    <row r="883" spans="1:12" ht="35.1" customHeight="1">
      <c r="A883" s="184" t="s">
        <v>1320</v>
      </c>
      <c r="B883" s="270" t="s">
        <v>2336</v>
      </c>
      <c r="C883" s="89" t="s">
        <v>1514</v>
      </c>
      <c r="D883" s="39">
        <v>50</v>
      </c>
      <c r="E883" s="187">
        <v>6.52</v>
      </c>
      <c r="F883" s="187">
        <v>10.87</v>
      </c>
      <c r="G883" s="39">
        <f t="shared" si="536"/>
        <v>326</v>
      </c>
      <c r="H883" s="39">
        <f t="shared" si="537"/>
        <v>543.5</v>
      </c>
      <c r="I883" s="39">
        <f t="shared" si="538"/>
        <v>869.5</v>
      </c>
      <c r="J883" s="39">
        <f t="shared" si="539"/>
        <v>194.12</v>
      </c>
      <c r="K883" s="39">
        <f t="shared" si="540"/>
        <v>1063.6199999999999</v>
      </c>
      <c r="L883" s="92">
        <f t="shared" si="541"/>
        <v>1.102082849028958E-2</v>
      </c>
    </row>
    <row r="884" spans="1:12" ht="35.1" customHeight="1">
      <c r="A884" s="184" t="s">
        <v>1321</v>
      </c>
      <c r="B884" s="270" t="s">
        <v>2337</v>
      </c>
      <c r="C884" s="89" t="s">
        <v>1514</v>
      </c>
      <c r="D884" s="39">
        <v>50</v>
      </c>
      <c r="E884" s="187">
        <v>5.24</v>
      </c>
      <c r="F884" s="187">
        <v>6.48</v>
      </c>
      <c r="G884" s="39">
        <f t="shared" si="536"/>
        <v>262</v>
      </c>
      <c r="H884" s="39">
        <f t="shared" si="537"/>
        <v>324</v>
      </c>
      <c r="I884" s="39">
        <f t="shared" si="538"/>
        <v>586</v>
      </c>
      <c r="J884" s="39">
        <f t="shared" si="539"/>
        <v>130.83000000000001</v>
      </c>
      <c r="K884" s="39">
        <f t="shared" si="540"/>
        <v>716.83</v>
      </c>
      <c r="L884" s="92">
        <f t="shared" si="541"/>
        <v>7.427521564745191E-3</v>
      </c>
    </row>
    <row r="885" spans="1:12" ht="35.1" customHeight="1">
      <c r="A885" s="184" t="s">
        <v>1322</v>
      </c>
      <c r="B885" s="270" t="s">
        <v>2338</v>
      </c>
      <c r="C885" s="89" t="s">
        <v>1514</v>
      </c>
      <c r="D885" s="39">
        <v>50</v>
      </c>
      <c r="E885" s="187">
        <v>6.84</v>
      </c>
      <c r="F885" s="187">
        <v>11.78</v>
      </c>
      <c r="G885" s="39">
        <f t="shared" si="536"/>
        <v>342</v>
      </c>
      <c r="H885" s="39">
        <f t="shared" si="537"/>
        <v>589</v>
      </c>
      <c r="I885" s="39">
        <f t="shared" si="538"/>
        <v>931</v>
      </c>
      <c r="J885" s="39">
        <f t="shared" si="539"/>
        <v>207.85</v>
      </c>
      <c r="K885" s="39">
        <f t="shared" si="540"/>
        <v>1138.8499999999999</v>
      </c>
      <c r="L885" s="92">
        <f t="shared" si="541"/>
        <v>1.1800333320327079E-2</v>
      </c>
    </row>
    <row r="886" spans="1:12" ht="35.1" customHeight="1">
      <c r="A886" s="184" t="s">
        <v>1323</v>
      </c>
      <c r="B886" s="270" t="s">
        <v>2339</v>
      </c>
      <c r="C886" s="89" t="s">
        <v>1514</v>
      </c>
      <c r="D886" s="39">
        <v>50</v>
      </c>
      <c r="E886" s="187">
        <v>7.38</v>
      </c>
      <c r="F886" s="187">
        <v>7.83</v>
      </c>
      <c r="G886" s="39">
        <f t="shared" si="536"/>
        <v>369</v>
      </c>
      <c r="H886" s="39">
        <f t="shared" si="537"/>
        <v>391.5</v>
      </c>
      <c r="I886" s="39">
        <f t="shared" si="538"/>
        <v>760.5</v>
      </c>
      <c r="J886" s="39">
        <f t="shared" si="539"/>
        <v>169.78</v>
      </c>
      <c r="K886" s="39">
        <f t="shared" si="540"/>
        <v>930.28</v>
      </c>
      <c r="L886" s="92">
        <f t="shared" si="541"/>
        <v>9.6392098004424425E-3</v>
      </c>
    </row>
    <row r="887" spans="1:12" ht="35.1" customHeight="1">
      <c r="A887" s="184" t="s">
        <v>1324</v>
      </c>
      <c r="B887" s="270" t="s">
        <v>2340</v>
      </c>
      <c r="C887" s="89" t="s">
        <v>1514</v>
      </c>
      <c r="D887" s="39">
        <v>50</v>
      </c>
      <c r="E887" s="187">
        <v>8.94</v>
      </c>
      <c r="F887" s="187">
        <v>13.12</v>
      </c>
      <c r="G887" s="39">
        <f t="shared" si="536"/>
        <v>447</v>
      </c>
      <c r="H887" s="39">
        <f t="shared" si="537"/>
        <v>656</v>
      </c>
      <c r="I887" s="39">
        <f t="shared" si="538"/>
        <v>1103</v>
      </c>
      <c r="J887" s="39">
        <f t="shared" si="539"/>
        <v>246.25</v>
      </c>
      <c r="K887" s="39">
        <f t="shared" si="540"/>
        <v>1349.25</v>
      </c>
      <c r="L887" s="92">
        <f t="shared" si="541"/>
        <v>1.3980418608641448E-2</v>
      </c>
    </row>
    <row r="888" spans="1:12" ht="35.1" customHeight="1">
      <c r="A888" s="184" t="s">
        <v>1325</v>
      </c>
      <c r="B888" s="270" t="s">
        <v>2341</v>
      </c>
      <c r="C888" s="89" t="s">
        <v>1514</v>
      </c>
      <c r="D888" s="39">
        <v>50</v>
      </c>
      <c r="E888" s="187">
        <v>10.029999999999999</v>
      </c>
      <c r="F888" s="187">
        <v>14.59</v>
      </c>
      <c r="G888" s="39">
        <f t="shared" si="536"/>
        <v>501.5</v>
      </c>
      <c r="H888" s="39">
        <f t="shared" si="537"/>
        <v>729.5</v>
      </c>
      <c r="I888" s="39">
        <f t="shared" si="538"/>
        <v>1231</v>
      </c>
      <c r="J888" s="39">
        <f t="shared" si="539"/>
        <v>274.82</v>
      </c>
      <c r="K888" s="39">
        <f t="shared" si="540"/>
        <v>1505.82</v>
      </c>
      <c r="L888" s="92">
        <f t="shared" si="541"/>
        <v>1.5602737779703141E-2</v>
      </c>
    </row>
    <row r="889" spans="1:12" ht="35.1" customHeight="1">
      <c r="A889" s="184" t="s">
        <v>1326</v>
      </c>
      <c r="B889" s="270" t="s">
        <v>2342</v>
      </c>
      <c r="C889" s="89" t="s">
        <v>1514</v>
      </c>
      <c r="D889" s="39">
        <v>50</v>
      </c>
      <c r="E889" s="187">
        <v>10.91</v>
      </c>
      <c r="F889" s="187">
        <v>13.44</v>
      </c>
      <c r="G889" s="39">
        <f t="shared" si="536"/>
        <v>545.5</v>
      </c>
      <c r="H889" s="39">
        <f t="shared" si="537"/>
        <v>672</v>
      </c>
      <c r="I889" s="39">
        <f t="shared" si="538"/>
        <v>1217.5</v>
      </c>
      <c r="J889" s="39">
        <f t="shared" si="539"/>
        <v>271.81</v>
      </c>
      <c r="K889" s="39">
        <f t="shared" si="540"/>
        <v>1489.31</v>
      </c>
      <c r="L889" s="92">
        <f t="shared" si="541"/>
        <v>1.5431667398951857E-2</v>
      </c>
    </row>
    <row r="890" spans="1:12" ht="35.1" customHeight="1">
      <c r="A890" s="184" t="s">
        <v>1327</v>
      </c>
      <c r="B890" s="270" t="s">
        <v>2343</v>
      </c>
      <c r="C890" s="89" t="s">
        <v>1514</v>
      </c>
      <c r="D890" s="39">
        <v>50</v>
      </c>
      <c r="E890" s="187">
        <v>15.83</v>
      </c>
      <c r="F890" s="187">
        <v>15.44</v>
      </c>
      <c r="G890" s="39">
        <f t="shared" si="536"/>
        <v>791.5</v>
      </c>
      <c r="H890" s="39">
        <f t="shared" si="537"/>
        <v>772</v>
      </c>
      <c r="I890" s="39">
        <f t="shared" si="538"/>
        <v>1563.5</v>
      </c>
      <c r="J890" s="39">
        <f t="shared" si="539"/>
        <v>349.05</v>
      </c>
      <c r="K890" s="39">
        <f t="shared" si="540"/>
        <v>1912.55</v>
      </c>
      <c r="L890" s="92">
        <f t="shared" si="541"/>
        <v>1.9817120333486898E-2</v>
      </c>
    </row>
    <row r="891" spans="1:12" ht="30" customHeight="1">
      <c r="A891" s="184" t="s">
        <v>1328</v>
      </c>
      <c r="B891" s="270" t="s">
        <v>2344</v>
      </c>
      <c r="C891" s="89" t="s">
        <v>1557</v>
      </c>
      <c r="D891" s="39">
        <v>20</v>
      </c>
      <c r="E891" s="187">
        <v>71.210000000000008</v>
      </c>
      <c r="F891" s="187">
        <v>29.9025</v>
      </c>
      <c r="G891" s="39">
        <f t="shared" si="536"/>
        <v>1424.2</v>
      </c>
      <c r="H891" s="39">
        <f t="shared" ref="H891:H895" si="542">ROUND(D891*F891,2)</f>
        <v>598.04999999999995</v>
      </c>
      <c r="I891" s="39">
        <f t="shared" ref="I891:I895" si="543">G891+H891</f>
        <v>2022.25</v>
      </c>
      <c r="J891" s="39">
        <f t="shared" ref="J891:J922" si="544">ROUND($J$15*I891,2)</f>
        <v>451.47</v>
      </c>
      <c r="K891" s="39">
        <f t="shared" ref="K891:K895" si="545">I891+J891</f>
        <v>2473.7200000000003</v>
      </c>
      <c r="L891" s="92">
        <f t="shared" ref="L891:L922" si="546">K891/$K$1201*100</f>
        <v>2.5631751803274799E-2</v>
      </c>
    </row>
    <row r="892" spans="1:12" ht="30" customHeight="1">
      <c r="A892" s="184" t="s">
        <v>1329</v>
      </c>
      <c r="B892" s="270" t="s">
        <v>2345</v>
      </c>
      <c r="C892" s="89" t="s">
        <v>1557</v>
      </c>
      <c r="D892" s="39">
        <v>20</v>
      </c>
      <c r="E892" s="187">
        <v>64.11</v>
      </c>
      <c r="F892" s="187">
        <v>39.869999999999997</v>
      </c>
      <c r="G892" s="39">
        <f t="shared" si="536"/>
        <v>1282.2</v>
      </c>
      <c r="H892" s="39">
        <f t="shared" si="542"/>
        <v>797.4</v>
      </c>
      <c r="I892" s="39">
        <f t="shared" si="543"/>
        <v>2079.6</v>
      </c>
      <c r="J892" s="39">
        <f t="shared" si="544"/>
        <v>464.27</v>
      </c>
      <c r="K892" s="39">
        <f t="shared" si="545"/>
        <v>2543.87</v>
      </c>
      <c r="L892" s="92">
        <f t="shared" si="546"/>
        <v>2.6358619593081129E-2</v>
      </c>
    </row>
    <row r="893" spans="1:12" ht="30" customHeight="1">
      <c r="A893" s="184" t="s">
        <v>1330</v>
      </c>
      <c r="B893" s="270" t="s">
        <v>2346</v>
      </c>
      <c r="C893" s="89" t="s">
        <v>1557</v>
      </c>
      <c r="D893" s="39">
        <v>20</v>
      </c>
      <c r="E893" s="187">
        <v>69.16</v>
      </c>
      <c r="F893" s="187">
        <v>39.869999999999997</v>
      </c>
      <c r="G893" s="39">
        <f t="shared" si="536"/>
        <v>1383.2</v>
      </c>
      <c r="H893" s="39">
        <f t="shared" si="542"/>
        <v>797.4</v>
      </c>
      <c r="I893" s="39">
        <f t="shared" si="543"/>
        <v>2180.6</v>
      </c>
      <c r="J893" s="39">
        <f t="shared" si="544"/>
        <v>486.82</v>
      </c>
      <c r="K893" s="39">
        <f t="shared" si="545"/>
        <v>2667.42</v>
      </c>
      <c r="L893" s="92">
        <f t="shared" si="546"/>
        <v>2.7638798002640259E-2</v>
      </c>
    </row>
    <row r="894" spans="1:12" ht="30" customHeight="1">
      <c r="A894" s="184" t="s">
        <v>1331</v>
      </c>
      <c r="B894" s="270" t="s">
        <v>2347</v>
      </c>
      <c r="C894" s="89" t="s">
        <v>1557</v>
      </c>
      <c r="D894" s="39">
        <v>50</v>
      </c>
      <c r="E894" s="187">
        <v>23.1143</v>
      </c>
      <c r="F894" s="187">
        <v>19.067328</v>
      </c>
      <c r="G894" s="39">
        <f t="shared" si="536"/>
        <v>1155.72</v>
      </c>
      <c r="H894" s="39">
        <f t="shared" si="542"/>
        <v>953.37</v>
      </c>
      <c r="I894" s="39">
        <f t="shared" si="543"/>
        <v>2109.09</v>
      </c>
      <c r="J894" s="39">
        <f t="shared" si="544"/>
        <v>470.86</v>
      </c>
      <c r="K894" s="39">
        <f t="shared" si="545"/>
        <v>2579.9500000000003</v>
      </c>
      <c r="L894" s="92">
        <f t="shared" si="546"/>
        <v>2.6732466918187515E-2</v>
      </c>
    </row>
    <row r="895" spans="1:12" ht="30" customHeight="1">
      <c r="A895" s="184" t="s">
        <v>1332</v>
      </c>
      <c r="B895" s="270" t="s">
        <v>2348</v>
      </c>
      <c r="C895" s="89" t="s">
        <v>1557</v>
      </c>
      <c r="D895" s="39">
        <v>50</v>
      </c>
      <c r="E895" s="187">
        <v>20.221500000000002</v>
      </c>
      <c r="F895" s="187">
        <v>12.436199999999999</v>
      </c>
      <c r="G895" s="39">
        <f t="shared" si="536"/>
        <v>1011.08</v>
      </c>
      <c r="H895" s="39">
        <f t="shared" si="542"/>
        <v>621.80999999999995</v>
      </c>
      <c r="I895" s="39">
        <f t="shared" si="543"/>
        <v>1632.8899999999999</v>
      </c>
      <c r="J895" s="39">
        <f t="shared" si="544"/>
        <v>364.54</v>
      </c>
      <c r="K895" s="39">
        <f t="shared" si="545"/>
        <v>1997.4299999999998</v>
      </c>
      <c r="L895" s="92">
        <f t="shared" si="546"/>
        <v>2.0696614816719423E-2</v>
      </c>
    </row>
    <row r="896" spans="1:12" ht="30" customHeight="1">
      <c r="A896" s="184" t="s">
        <v>1333</v>
      </c>
      <c r="B896" s="270" t="s">
        <v>2349</v>
      </c>
      <c r="C896" s="89" t="s">
        <v>1557</v>
      </c>
      <c r="D896" s="39">
        <v>50</v>
      </c>
      <c r="E896" s="187">
        <v>21.999699999999997</v>
      </c>
      <c r="F896" s="187">
        <v>20.869451999999999</v>
      </c>
      <c r="G896" s="39">
        <f t="shared" si="536"/>
        <v>1099.99</v>
      </c>
      <c r="H896" s="39">
        <f t="shared" ref="H896:H912" si="547">ROUND(D896*F896,2)</f>
        <v>1043.47</v>
      </c>
      <c r="I896" s="39">
        <f t="shared" ref="I896:I912" si="548">G896+H896</f>
        <v>2143.46</v>
      </c>
      <c r="J896" s="39">
        <f t="shared" si="544"/>
        <v>478.53</v>
      </c>
      <c r="K896" s="39">
        <f t="shared" ref="K896:K912" si="549">I896+J896</f>
        <v>2621.99</v>
      </c>
      <c r="L896" s="92">
        <f t="shared" si="546"/>
        <v>2.7168069510966671E-2</v>
      </c>
    </row>
    <row r="897" spans="1:12" ht="30" customHeight="1">
      <c r="A897" s="184" t="s">
        <v>1334</v>
      </c>
      <c r="B897" s="270" t="s">
        <v>2350</v>
      </c>
      <c r="C897" s="89" t="s">
        <v>1557</v>
      </c>
      <c r="D897" s="39">
        <v>50</v>
      </c>
      <c r="E897" s="187">
        <v>18.322100000000002</v>
      </c>
      <c r="F897" s="187">
        <v>11.630825999999999</v>
      </c>
      <c r="G897" s="39">
        <f t="shared" si="536"/>
        <v>916.11</v>
      </c>
      <c r="H897" s="39">
        <f t="shared" si="547"/>
        <v>581.54</v>
      </c>
      <c r="I897" s="39">
        <f t="shared" si="548"/>
        <v>1497.65</v>
      </c>
      <c r="J897" s="39">
        <f t="shared" si="544"/>
        <v>334.35</v>
      </c>
      <c r="K897" s="39">
        <f t="shared" si="549"/>
        <v>1832</v>
      </c>
      <c r="L897" s="92">
        <f t="shared" si="546"/>
        <v>1.8982491673915976E-2</v>
      </c>
    </row>
    <row r="898" spans="1:12" ht="30" customHeight="1">
      <c r="A898" s="184" t="s">
        <v>1335</v>
      </c>
      <c r="B898" s="270" t="s">
        <v>2351</v>
      </c>
      <c r="C898" s="89" t="s">
        <v>1557</v>
      </c>
      <c r="D898" s="39">
        <v>10</v>
      </c>
      <c r="E898" s="187">
        <v>26.841900000000003</v>
      </c>
      <c r="F898" s="187">
        <v>23.245704</v>
      </c>
      <c r="G898" s="39">
        <f t="shared" si="536"/>
        <v>268.42</v>
      </c>
      <c r="H898" s="39">
        <f t="shared" si="547"/>
        <v>232.46</v>
      </c>
      <c r="I898" s="39">
        <f t="shared" si="548"/>
        <v>500.88</v>
      </c>
      <c r="J898" s="39">
        <f t="shared" si="544"/>
        <v>111.82</v>
      </c>
      <c r="K898" s="39">
        <f t="shared" si="549"/>
        <v>612.70000000000005</v>
      </c>
      <c r="L898" s="92">
        <f t="shared" si="546"/>
        <v>6.3485658562272484E-3</v>
      </c>
    </row>
    <row r="899" spans="1:12" ht="30" customHeight="1">
      <c r="A899" s="184" t="s">
        <v>1336</v>
      </c>
      <c r="B899" s="270" t="s">
        <v>2352</v>
      </c>
      <c r="C899" s="89" t="s">
        <v>1557</v>
      </c>
      <c r="D899" s="39">
        <v>10</v>
      </c>
      <c r="E899" s="187">
        <v>23.3155</v>
      </c>
      <c r="F899" s="187">
        <v>14.50944</v>
      </c>
      <c r="G899" s="39">
        <f t="shared" si="536"/>
        <v>233.16</v>
      </c>
      <c r="H899" s="39">
        <f t="shared" si="547"/>
        <v>145.09</v>
      </c>
      <c r="I899" s="39">
        <f t="shared" si="548"/>
        <v>378.25</v>
      </c>
      <c r="J899" s="39">
        <f t="shared" si="544"/>
        <v>84.44</v>
      </c>
      <c r="K899" s="39">
        <f t="shared" si="549"/>
        <v>462.69</v>
      </c>
      <c r="L899" s="92">
        <f t="shared" si="546"/>
        <v>4.7942189260939865E-3</v>
      </c>
    </row>
    <row r="900" spans="1:12" ht="30" customHeight="1">
      <c r="A900" s="184" t="s">
        <v>1337</v>
      </c>
      <c r="B900" s="270" t="s">
        <v>2353</v>
      </c>
      <c r="C900" s="89" t="s">
        <v>1557</v>
      </c>
      <c r="D900" s="39">
        <v>10</v>
      </c>
      <c r="E900" s="187">
        <v>38.491399999999999</v>
      </c>
      <c r="F900" s="187">
        <v>25.956863999999999</v>
      </c>
      <c r="G900" s="39">
        <f t="shared" si="536"/>
        <v>384.91</v>
      </c>
      <c r="H900" s="39">
        <f t="shared" si="547"/>
        <v>259.57</v>
      </c>
      <c r="I900" s="39">
        <f t="shared" si="548"/>
        <v>644.48</v>
      </c>
      <c r="J900" s="39">
        <f t="shared" si="544"/>
        <v>143.88</v>
      </c>
      <c r="K900" s="39">
        <f t="shared" si="549"/>
        <v>788.36</v>
      </c>
      <c r="L900" s="92">
        <f t="shared" si="546"/>
        <v>8.1686883930395197E-3</v>
      </c>
    </row>
    <row r="901" spans="1:12" ht="30" customHeight="1">
      <c r="A901" s="184" t="s">
        <v>1338</v>
      </c>
      <c r="B901" s="270" t="s">
        <v>2354</v>
      </c>
      <c r="C901" s="89" t="s">
        <v>1557</v>
      </c>
      <c r="D901" s="39">
        <v>10</v>
      </c>
      <c r="E901" s="187">
        <v>37.770200000000003</v>
      </c>
      <c r="F901" s="187">
        <v>21.222701999999998</v>
      </c>
      <c r="G901" s="39">
        <f t="shared" si="536"/>
        <v>377.7</v>
      </c>
      <c r="H901" s="39">
        <f t="shared" si="547"/>
        <v>212.23</v>
      </c>
      <c r="I901" s="39">
        <f t="shared" si="548"/>
        <v>589.92999999999995</v>
      </c>
      <c r="J901" s="39">
        <f t="shared" si="544"/>
        <v>131.69999999999999</v>
      </c>
      <c r="K901" s="39">
        <f t="shared" si="549"/>
        <v>721.62999999999988</v>
      </c>
      <c r="L901" s="92">
        <f t="shared" si="546"/>
        <v>7.4772573507903839E-3</v>
      </c>
    </row>
    <row r="902" spans="1:12" ht="30" customHeight="1">
      <c r="A902" s="184" t="s">
        <v>1339</v>
      </c>
      <c r="B902" s="270" t="s">
        <v>2355</v>
      </c>
      <c r="C902" s="89" t="s">
        <v>1557</v>
      </c>
      <c r="D902" s="39">
        <v>50</v>
      </c>
      <c r="E902" s="187">
        <v>8.49</v>
      </c>
      <c r="F902" s="187">
        <v>9.1300000000000008</v>
      </c>
      <c r="G902" s="39">
        <f t="shared" si="536"/>
        <v>424.5</v>
      </c>
      <c r="H902" s="39">
        <f t="shared" si="547"/>
        <v>456.5</v>
      </c>
      <c r="I902" s="39">
        <f t="shared" si="548"/>
        <v>881</v>
      </c>
      <c r="J902" s="39">
        <f t="shared" si="544"/>
        <v>196.68</v>
      </c>
      <c r="K902" s="39">
        <f t="shared" si="549"/>
        <v>1077.68</v>
      </c>
      <c r="L902" s="92">
        <f t="shared" si="546"/>
        <v>1.116651289691363E-2</v>
      </c>
    </row>
    <row r="903" spans="1:12" ht="30" customHeight="1">
      <c r="A903" s="184" t="s">
        <v>1340</v>
      </c>
      <c r="B903" s="270" t="s">
        <v>2356</v>
      </c>
      <c r="C903" s="89" t="s">
        <v>1557</v>
      </c>
      <c r="D903" s="39">
        <v>100</v>
      </c>
      <c r="E903" s="187">
        <v>36.009</v>
      </c>
      <c r="F903" s="187">
        <v>9.9953099999999999</v>
      </c>
      <c r="G903" s="39">
        <f t="shared" si="536"/>
        <v>3600.9</v>
      </c>
      <c r="H903" s="39">
        <f t="shared" si="547"/>
        <v>999.53</v>
      </c>
      <c r="I903" s="39">
        <f t="shared" si="548"/>
        <v>4600.43</v>
      </c>
      <c r="J903" s="39">
        <f t="shared" si="544"/>
        <v>1027.05</v>
      </c>
      <c r="K903" s="39">
        <f t="shared" si="549"/>
        <v>5627.4800000000005</v>
      </c>
      <c r="L903" s="92">
        <f t="shared" si="546"/>
        <v>5.8309821094502556E-2</v>
      </c>
    </row>
    <row r="904" spans="1:12" ht="30" customHeight="1">
      <c r="A904" s="184" t="s">
        <v>1341</v>
      </c>
      <c r="B904" s="270" t="s">
        <v>2357</v>
      </c>
      <c r="C904" s="89" t="s">
        <v>1557</v>
      </c>
      <c r="D904" s="39">
        <v>100</v>
      </c>
      <c r="E904" s="187">
        <v>20.401000000000003</v>
      </c>
      <c r="F904" s="187">
        <v>8.2809000000000008</v>
      </c>
      <c r="G904" s="39">
        <f t="shared" si="536"/>
        <v>2040.1</v>
      </c>
      <c r="H904" s="39">
        <f t="shared" si="547"/>
        <v>828.09</v>
      </c>
      <c r="I904" s="39">
        <f t="shared" si="548"/>
        <v>2868.19</v>
      </c>
      <c r="J904" s="39">
        <f t="shared" si="544"/>
        <v>640.33000000000004</v>
      </c>
      <c r="K904" s="39">
        <f t="shared" si="549"/>
        <v>3508.52</v>
      </c>
      <c r="L904" s="92">
        <f t="shared" si="546"/>
        <v>3.6353958344851355E-2</v>
      </c>
    </row>
    <row r="905" spans="1:12" ht="30" customHeight="1">
      <c r="A905" s="184" t="s">
        <v>1342</v>
      </c>
      <c r="B905" s="270" t="s">
        <v>2358</v>
      </c>
      <c r="C905" s="89" t="s">
        <v>1557</v>
      </c>
      <c r="D905" s="39">
        <v>100</v>
      </c>
      <c r="E905" s="187">
        <v>25.448</v>
      </c>
      <c r="F905" s="187">
        <v>9.0782999999999987</v>
      </c>
      <c r="G905" s="39">
        <f t="shared" si="536"/>
        <v>2544.8000000000002</v>
      </c>
      <c r="H905" s="39">
        <f t="shared" si="547"/>
        <v>907.83</v>
      </c>
      <c r="I905" s="39">
        <f t="shared" si="548"/>
        <v>3452.63</v>
      </c>
      <c r="J905" s="39">
        <f t="shared" si="544"/>
        <v>770.8</v>
      </c>
      <c r="K905" s="39">
        <f t="shared" si="549"/>
        <v>4223.43</v>
      </c>
      <c r="L905" s="92">
        <f t="shared" si="546"/>
        <v>4.3761585595178468E-2</v>
      </c>
    </row>
    <row r="906" spans="1:12" ht="30" customHeight="1">
      <c r="A906" s="184" t="s">
        <v>1343</v>
      </c>
      <c r="B906" s="270" t="s">
        <v>2359</v>
      </c>
      <c r="C906" s="89" t="s">
        <v>1557</v>
      </c>
      <c r="D906" s="39">
        <v>20</v>
      </c>
      <c r="E906" s="187">
        <v>43.759</v>
      </c>
      <c r="F906" s="187">
        <v>8.4631000000000007</v>
      </c>
      <c r="G906" s="39">
        <f t="shared" si="536"/>
        <v>875.18</v>
      </c>
      <c r="H906" s="39">
        <f t="shared" si="547"/>
        <v>169.26</v>
      </c>
      <c r="I906" s="39">
        <f t="shared" si="548"/>
        <v>1044.44</v>
      </c>
      <c r="J906" s="39">
        <f t="shared" si="544"/>
        <v>233.17</v>
      </c>
      <c r="K906" s="39">
        <f t="shared" si="549"/>
        <v>1277.6100000000001</v>
      </c>
      <c r="L906" s="92">
        <f t="shared" si="546"/>
        <v>1.3238112001916918E-2</v>
      </c>
    </row>
    <row r="907" spans="1:12" ht="30" customHeight="1">
      <c r="A907" s="184" t="s">
        <v>1344</v>
      </c>
      <c r="B907" s="270" t="s">
        <v>2360</v>
      </c>
      <c r="C907" s="89" t="s">
        <v>1557</v>
      </c>
      <c r="D907" s="39">
        <v>20</v>
      </c>
      <c r="E907" s="187">
        <v>57.033999999999999</v>
      </c>
      <c r="F907" s="187">
        <v>9.2604999999999986</v>
      </c>
      <c r="G907" s="39">
        <f t="shared" si="536"/>
        <v>1140.68</v>
      </c>
      <c r="H907" s="39">
        <f t="shared" si="547"/>
        <v>185.21</v>
      </c>
      <c r="I907" s="39">
        <f t="shared" si="548"/>
        <v>1325.89</v>
      </c>
      <c r="J907" s="39">
        <f t="shared" si="544"/>
        <v>296.01</v>
      </c>
      <c r="K907" s="39">
        <f t="shared" si="549"/>
        <v>1621.9</v>
      </c>
      <c r="L907" s="92">
        <f t="shared" si="546"/>
        <v>1.6805514872229435E-2</v>
      </c>
    </row>
    <row r="908" spans="1:12" ht="30" customHeight="1">
      <c r="A908" s="184" t="s">
        <v>1345</v>
      </c>
      <c r="B908" s="270" t="s">
        <v>2361</v>
      </c>
      <c r="C908" s="89" t="s">
        <v>1557</v>
      </c>
      <c r="D908" s="39">
        <v>20</v>
      </c>
      <c r="E908" s="187">
        <v>86.467999999999989</v>
      </c>
      <c r="F908" s="187">
        <v>10.0579</v>
      </c>
      <c r="G908" s="39">
        <f t="shared" si="536"/>
        <v>1729.36</v>
      </c>
      <c r="H908" s="39">
        <f t="shared" si="547"/>
        <v>201.16</v>
      </c>
      <c r="I908" s="39">
        <f t="shared" si="548"/>
        <v>1930.52</v>
      </c>
      <c r="J908" s="39">
        <f t="shared" si="544"/>
        <v>430.99</v>
      </c>
      <c r="K908" s="39">
        <f t="shared" si="549"/>
        <v>2361.5100000000002</v>
      </c>
      <c r="L908" s="92">
        <f t="shared" si="546"/>
        <v>2.4469074188247446E-2</v>
      </c>
    </row>
    <row r="909" spans="1:12" ht="30" customHeight="1">
      <c r="A909" s="184" t="s">
        <v>1346</v>
      </c>
      <c r="B909" s="270" t="s">
        <v>2362</v>
      </c>
      <c r="C909" s="89" t="s">
        <v>1557</v>
      </c>
      <c r="D909" s="39">
        <v>10</v>
      </c>
      <c r="E909" s="187">
        <v>7.17</v>
      </c>
      <c r="F909" s="187">
        <v>4.74</v>
      </c>
      <c r="G909" s="39">
        <f t="shared" si="536"/>
        <v>71.7</v>
      </c>
      <c r="H909" s="39">
        <f t="shared" si="547"/>
        <v>47.4</v>
      </c>
      <c r="I909" s="39">
        <f t="shared" si="548"/>
        <v>119.1</v>
      </c>
      <c r="J909" s="39">
        <f t="shared" si="544"/>
        <v>26.59</v>
      </c>
      <c r="K909" s="39">
        <f t="shared" si="549"/>
        <v>145.69</v>
      </c>
      <c r="L909" s="92">
        <f t="shared" si="546"/>
        <v>1.5095847226925866E-3</v>
      </c>
    </row>
    <row r="910" spans="1:12" ht="30" customHeight="1">
      <c r="A910" s="184" t="s">
        <v>1347</v>
      </c>
      <c r="B910" s="270" t="s">
        <v>2363</v>
      </c>
      <c r="C910" s="89" t="s">
        <v>1557</v>
      </c>
      <c r="D910" s="39">
        <v>10</v>
      </c>
      <c r="E910" s="187">
        <v>10.66</v>
      </c>
      <c r="F910" s="187">
        <v>5.54</v>
      </c>
      <c r="G910" s="39">
        <f t="shared" si="536"/>
        <v>106.6</v>
      </c>
      <c r="H910" s="39">
        <f t="shared" si="547"/>
        <v>55.4</v>
      </c>
      <c r="I910" s="39">
        <f t="shared" si="548"/>
        <v>162</v>
      </c>
      <c r="J910" s="39">
        <f t="shared" si="544"/>
        <v>36.17</v>
      </c>
      <c r="K910" s="39">
        <f t="shared" si="549"/>
        <v>198.17000000000002</v>
      </c>
      <c r="L910" s="92">
        <f t="shared" si="546"/>
        <v>2.0533626501200489E-3</v>
      </c>
    </row>
    <row r="911" spans="1:12" ht="30" customHeight="1">
      <c r="A911" s="184" t="s">
        <v>1348</v>
      </c>
      <c r="B911" s="270" t="s">
        <v>2364</v>
      </c>
      <c r="C911" s="89" t="s">
        <v>1557</v>
      </c>
      <c r="D911" s="39">
        <v>10</v>
      </c>
      <c r="E911" s="187">
        <v>13.92</v>
      </c>
      <c r="F911" s="187">
        <v>6.46</v>
      </c>
      <c r="G911" s="39">
        <f t="shared" si="536"/>
        <v>139.19999999999999</v>
      </c>
      <c r="H911" s="39">
        <f t="shared" si="547"/>
        <v>64.599999999999994</v>
      </c>
      <c r="I911" s="39">
        <f t="shared" si="548"/>
        <v>203.79999999999998</v>
      </c>
      <c r="J911" s="39">
        <f t="shared" si="544"/>
        <v>45.5</v>
      </c>
      <c r="K911" s="39">
        <f t="shared" si="549"/>
        <v>249.29999999999998</v>
      </c>
      <c r="L911" s="92">
        <f t="shared" si="546"/>
        <v>2.5831523877222996E-3</v>
      </c>
    </row>
    <row r="912" spans="1:12" ht="30" customHeight="1">
      <c r="A912" s="184" t="s">
        <v>1349</v>
      </c>
      <c r="B912" s="270" t="s">
        <v>2365</v>
      </c>
      <c r="C912" s="89" t="s">
        <v>1557</v>
      </c>
      <c r="D912" s="39">
        <v>10</v>
      </c>
      <c r="E912" s="187">
        <v>15.59</v>
      </c>
      <c r="F912" s="187">
        <v>4.46</v>
      </c>
      <c r="G912" s="39">
        <f t="shared" si="536"/>
        <v>155.9</v>
      </c>
      <c r="H912" s="39">
        <f t="shared" si="547"/>
        <v>44.6</v>
      </c>
      <c r="I912" s="39">
        <f t="shared" si="548"/>
        <v>200.5</v>
      </c>
      <c r="J912" s="39">
        <f t="shared" si="544"/>
        <v>44.76</v>
      </c>
      <c r="K912" s="39">
        <f t="shared" si="549"/>
        <v>245.26</v>
      </c>
      <c r="L912" s="92">
        <f t="shared" si="546"/>
        <v>2.5412914344675941E-3</v>
      </c>
    </row>
    <row r="913" spans="1:12" ht="30" customHeight="1">
      <c r="A913" s="184" t="s">
        <v>1350</v>
      </c>
      <c r="B913" s="270" t="s">
        <v>2366</v>
      </c>
      <c r="C913" s="89" t="s">
        <v>1557</v>
      </c>
      <c r="D913" s="39">
        <v>10</v>
      </c>
      <c r="E913" s="187">
        <v>24.83</v>
      </c>
      <c r="F913" s="187">
        <v>5.13</v>
      </c>
      <c r="G913" s="39">
        <f t="shared" si="536"/>
        <v>248.3</v>
      </c>
      <c r="H913" s="39">
        <f t="shared" ref="H913:H928" si="550">ROUND(D913*F913,2)</f>
        <v>51.3</v>
      </c>
      <c r="I913" s="39">
        <f t="shared" ref="I913:I928" si="551">G913+H913</f>
        <v>299.60000000000002</v>
      </c>
      <c r="J913" s="39">
        <f t="shared" si="544"/>
        <v>66.89</v>
      </c>
      <c r="K913" s="39">
        <f t="shared" ref="K913:K928" si="552">I913+J913</f>
        <v>366.49</v>
      </c>
      <c r="L913" s="92">
        <f t="shared" si="546"/>
        <v>3.7974308807715426E-3</v>
      </c>
    </row>
    <row r="914" spans="1:12" ht="30" customHeight="1">
      <c r="A914" s="184" t="s">
        <v>1351</v>
      </c>
      <c r="B914" s="270" t="s">
        <v>2367</v>
      </c>
      <c r="C914" s="89" t="s">
        <v>1557</v>
      </c>
      <c r="D914" s="39">
        <v>10</v>
      </c>
      <c r="E914" s="187">
        <v>44.66</v>
      </c>
      <c r="F914" s="187">
        <v>6.81</v>
      </c>
      <c r="G914" s="39">
        <f t="shared" si="536"/>
        <v>446.6</v>
      </c>
      <c r="H914" s="39">
        <f t="shared" si="550"/>
        <v>68.099999999999994</v>
      </c>
      <c r="I914" s="39">
        <f t="shared" si="551"/>
        <v>514.70000000000005</v>
      </c>
      <c r="J914" s="39">
        <f t="shared" si="544"/>
        <v>114.91</v>
      </c>
      <c r="K914" s="39">
        <f t="shared" si="552"/>
        <v>629.61</v>
      </c>
      <c r="L914" s="92">
        <f t="shared" si="546"/>
        <v>6.5237808858156316E-3</v>
      </c>
    </row>
    <row r="915" spans="1:12" ht="30" customHeight="1">
      <c r="A915" s="184" t="s">
        <v>1352</v>
      </c>
      <c r="B915" s="270" t="s">
        <v>2368</v>
      </c>
      <c r="C915" s="89" t="s">
        <v>1514</v>
      </c>
      <c r="D915" s="39">
        <v>10</v>
      </c>
      <c r="E915" s="187">
        <v>2.39</v>
      </c>
      <c r="F915" s="187">
        <v>4.8600000000000003</v>
      </c>
      <c r="G915" s="39">
        <f t="shared" si="536"/>
        <v>23.9</v>
      </c>
      <c r="H915" s="39">
        <f t="shared" si="550"/>
        <v>48.6</v>
      </c>
      <c r="I915" s="39">
        <f t="shared" si="551"/>
        <v>72.5</v>
      </c>
      <c r="J915" s="39">
        <f t="shared" si="544"/>
        <v>16.190000000000001</v>
      </c>
      <c r="K915" s="39">
        <f t="shared" si="552"/>
        <v>88.69</v>
      </c>
      <c r="L915" s="92">
        <f t="shared" si="546"/>
        <v>9.1897226340589963E-4</v>
      </c>
    </row>
    <row r="916" spans="1:12" ht="30" customHeight="1">
      <c r="A916" s="184" t="s">
        <v>1353</v>
      </c>
      <c r="B916" s="270" t="s">
        <v>2369</v>
      </c>
      <c r="C916" s="89" t="s">
        <v>1514</v>
      </c>
      <c r="D916" s="39">
        <v>10</v>
      </c>
      <c r="E916" s="187">
        <v>2.06</v>
      </c>
      <c r="F916" s="187">
        <v>3.68</v>
      </c>
      <c r="G916" s="39">
        <f t="shared" si="536"/>
        <v>20.6</v>
      </c>
      <c r="H916" s="39">
        <f t="shared" si="550"/>
        <v>36.799999999999997</v>
      </c>
      <c r="I916" s="39">
        <f t="shared" si="551"/>
        <v>57.4</v>
      </c>
      <c r="J916" s="39">
        <f t="shared" si="544"/>
        <v>12.81</v>
      </c>
      <c r="K916" s="39">
        <f t="shared" si="552"/>
        <v>70.209999999999994</v>
      </c>
      <c r="L916" s="92">
        <f t="shared" si="546"/>
        <v>7.2748948713189992E-4</v>
      </c>
    </row>
    <row r="917" spans="1:12" ht="30" customHeight="1">
      <c r="A917" s="184" t="s">
        <v>1354</v>
      </c>
      <c r="B917" s="270" t="s">
        <v>2370</v>
      </c>
      <c r="C917" s="89" t="s">
        <v>1514</v>
      </c>
      <c r="D917" s="39">
        <v>10</v>
      </c>
      <c r="E917" s="187">
        <v>3.12</v>
      </c>
      <c r="F917" s="187">
        <v>7.24</v>
      </c>
      <c r="G917" s="39">
        <f t="shared" si="536"/>
        <v>31.2</v>
      </c>
      <c r="H917" s="39">
        <f t="shared" si="550"/>
        <v>72.400000000000006</v>
      </c>
      <c r="I917" s="39">
        <f t="shared" si="551"/>
        <v>103.60000000000001</v>
      </c>
      <c r="J917" s="39">
        <f t="shared" si="544"/>
        <v>23.13</v>
      </c>
      <c r="K917" s="39">
        <f t="shared" si="552"/>
        <v>126.73</v>
      </c>
      <c r="L917" s="92">
        <f t="shared" si="546"/>
        <v>1.3131283678140676E-3</v>
      </c>
    </row>
    <row r="918" spans="1:12" ht="30" customHeight="1">
      <c r="A918" s="184" t="s">
        <v>1355</v>
      </c>
      <c r="B918" s="270" t="s">
        <v>2371</v>
      </c>
      <c r="C918" s="89" t="s">
        <v>1514</v>
      </c>
      <c r="D918" s="39">
        <v>10</v>
      </c>
      <c r="E918" s="187">
        <v>3.04</v>
      </c>
      <c r="F918" s="187">
        <v>5.49</v>
      </c>
      <c r="G918" s="39">
        <f t="shared" si="536"/>
        <v>30.4</v>
      </c>
      <c r="H918" s="39">
        <f t="shared" si="550"/>
        <v>54.9</v>
      </c>
      <c r="I918" s="39">
        <f t="shared" si="551"/>
        <v>85.3</v>
      </c>
      <c r="J918" s="39">
        <f t="shared" si="544"/>
        <v>19.04</v>
      </c>
      <c r="K918" s="39">
        <f t="shared" si="552"/>
        <v>104.34</v>
      </c>
      <c r="L918" s="92">
        <f t="shared" si="546"/>
        <v>1.0811316491574198E-3</v>
      </c>
    </row>
    <row r="919" spans="1:12" ht="30" customHeight="1">
      <c r="A919" s="184" t="s">
        <v>1356</v>
      </c>
      <c r="B919" s="270" t="s">
        <v>2372</v>
      </c>
      <c r="C919" s="89" t="s">
        <v>1514</v>
      </c>
      <c r="D919" s="39">
        <v>10</v>
      </c>
      <c r="E919" s="187">
        <v>2.7</v>
      </c>
      <c r="F919" s="187">
        <v>4.33</v>
      </c>
      <c r="G919" s="39">
        <f t="shared" si="536"/>
        <v>27</v>
      </c>
      <c r="H919" s="39">
        <f t="shared" si="550"/>
        <v>43.3</v>
      </c>
      <c r="I919" s="39">
        <f t="shared" si="551"/>
        <v>70.3</v>
      </c>
      <c r="J919" s="39">
        <f t="shared" si="544"/>
        <v>15.69</v>
      </c>
      <c r="K919" s="39">
        <f t="shared" si="552"/>
        <v>85.99</v>
      </c>
      <c r="L919" s="92">
        <f t="shared" si="546"/>
        <v>8.9099588375547755E-4</v>
      </c>
    </row>
    <row r="920" spans="1:12" ht="30" customHeight="1">
      <c r="A920" s="184" t="s">
        <v>1357</v>
      </c>
      <c r="B920" s="270" t="s">
        <v>2373</v>
      </c>
      <c r="C920" s="89" t="s">
        <v>1514</v>
      </c>
      <c r="D920" s="39">
        <v>10</v>
      </c>
      <c r="E920" s="187">
        <v>3.76</v>
      </c>
      <c r="F920" s="187">
        <v>7.89</v>
      </c>
      <c r="G920" s="39">
        <f t="shared" si="536"/>
        <v>37.6</v>
      </c>
      <c r="H920" s="39">
        <f t="shared" si="550"/>
        <v>78.900000000000006</v>
      </c>
      <c r="I920" s="39">
        <f t="shared" si="551"/>
        <v>116.5</v>
      </c>
      <c r="J920" s="39">
        <f t="shared" si="544"/>
        <v>26.01</v>
      </c>
      <c r="K920" s="39">
        <f t="shared" si="552"/>
        <v>142.51</v>
      </c>
      <c r="L920" s="92">
        <f t="shared" si="546"/>
        <v>1.476634764437645E-3</v>
      </c>
    </row>
    <row r="921" spans="1:12" ht="30" customHeight="1">
      <c r="A921" s="184" t="s">
        <v>1358</v>
      </c>
      <c r="B921" s="270" t="s">
        <v>2374</v>
      </c>
      <c r="C921" s="89" t="s">
        <v>1514</v>
      </c>
      <c r="D921" s="39">
        <v>10</v>
      </c>
      <c r="E921" s="187">
        <v>3.91</v>
      </c>
      <c r="F921" s="187">
        <v>6.4</v>
      </c>
      <c r="G921" s="39">
        <f t="shared" si="536"/>
        <v>39.1</v>
      </c>
      <c r="H921" s="39">
        <f t="shared" si="550"/>
        <v>64</v>
      </c>
      <c r="I921" s="39">
        <f t="shared" si="551"/>
        <v>103.1</v>
      </c>
      <c r="J921" s="39">
        <f t="shared" si="544"/>
        <v>23.02</v>
      </c>
      <c r="K921" s="39">
        <f t="shared" si="552"/>
        <v>126.11999999999999</v>
      </c>
      <c r="L921" s="92">
        <f t="shared" si="546"/>
        <v>1.3068077783374905E-3</v>
      </c>
    </row>
    <row r="922" spans="1:12" ht="30" customHeight="1">
      <c r="A922" s="184" t="s">
        <v>1359</v>
      </c>
      <c r="B922" s="270" t="s">
        <v>2375</v>
      </c>
      <c r="C922" s="89" t="s">
        <v>1514</v>
      </c>
      <c r="D922" s="39">
        <v>10</v>
      </c>
      <c r="E922" s="187">
        <v>3.54</v>
      </c>
      <c r="F922" s="187">
        <v>5.26</v>
      </c>
      <c r="G922" s="39">
        <f t="shared" si="536"/>
        <v>35.4</v>
      </c>
      <c r="H922" s="39">
        <f t="shared" si="550"/>
        <v>52.6</v>
      </c>
      <c r="I922" s="39">
        <f t="shared" si="551"/>
        <v>88</v>
      </c>
      <c r="J922" s="39">
        <f t="shared" si="544"/>
        <v>19.649999999999999</v>
      </c>
      <c r="K922" s="39">
        <f t="shared" si="552"/>
        <v>107.65</v>
      </c>
      <c r="L922" s="92">
        <f t="shared" si="546"/>
        <v>1.1154286182844188E-3</v>
      </c>
    </row>
    <row r="923" spans="1:12" ht="30" customHeight="1">
      <c r="A923" s="184" t="s">
        <v>1360</v>
      </c>
      <c r="B923" s="270" t="s">
        <v>2376</v>
      </c>
      <c r="C923" s="89" t="s">
        <v>1514</v>
      </c>
      <c r="D923" s="39">
        <v>10</v>
      </c>
      <c r="E923" s="187">
        <v>4.5999999999999996</v>
      </c>
      <c r="F923" s="187">
        <v>8.77</v>
      </c>
      <c r="G923" s="39">
        <f t="shared" ref="G923:G929" si="553">ROUND(D923*E923,2)</f>
        <v>46</v>
      </c>
      <c r="H923" s="39">
        <f t="shared" si="550"/>
        <v>87.7</v>
      </c>
      <c r="I923" s="39">
        <f t="shared" si="551"/>
        <v>133.69999999999999</v>
      </c>
      <c r="J923" s="39">
        <f t="shared" ref="J923:J928" si="554">ROUND($J$15*I923,2)</f>
        <v>29.85</v>
      </c>
      <c r="K923" s="39">
        <f t="shared" si="552"/>
        <v>163.54999999999998</v>
      </c>
      <c r="L923" s="92">
        <f t="shared" ref="L923:L929" si="555">K923/$K$1201*100</f>
        <v>1.6946432932690816E-3</v>
      </c>
    </row>
    <row r="924" spans="1:12" ht="30" customHeight="1">
      <c r="A924" s="184" t="s">
        <v>1361</v>
      </c>
      <c r="B924" s="270" t="s">
        <v>2377</v>
      </c>
      <c r="C924" s="89" t="s">
        <v>1514</v>
      </c>
      <c r="D924" s="39">
        <v>10</v>
      </c>
      <c r="E924" s="187">
        <v>5.31</v>
      </c>
      <c r="F924" s="187">
        <v>7.45</v>
      </c>
      <c r="G924" s="39">
        <f t="shared" si="553"/>
        <v>53.1</v>
      </c>
      <c r="H924" s="39">
        <f t="shared" si="550"/>
        <v>74.5</v>
      </c>
      <c r="I924" s="39">
        <f t="shared" si="551"/>
        <v>127.6</v>
      </c>
      <c r="J924" s="39">
        <f t="shared" si="554"/>
        <v>28.49</v>
      </c>
      <c r="K924" s="39">
        <f t="shared" si="552"/>
        <v>156.09</v>
      </c>
      <c r="L924" s="92">
        <f t="shared" si="555"/>
        <v>1.617345592457175E-3</v>
      </c>
    </row>
    <row r="925" spans="1:12" ht="30" customHeight="1">
      <c r="A925" s="184" t="s">
        <v>1362</v>
      </c>
      <c r="B925" s="270" t="s">
        <v>2378</v>
      </c>
      <c r="C925" s="89" t="s">
        <v>1514</v>
      </c>
      <c r="D925" s="39">
        <v>10</v>
      </c>
      <c r="E925" s="187">
        <v>4.9800000000000004</v>
      </c>
      <c r="F925" s="187">
        <v>6.29</v>
      </c>
      <c r="G925" s="39">
        <f t="shared" si="553"/>
        <v>49.8</v>
      </c>
      <c r="H925" s="39">
        <f t="shared" si="550"/>
        <v>62.9</v>
      </c>
      <c r="I925" s="39">
        <f t="shared" si="551"/>
        <v>112.69999999999999</v>
      </c>
      <c r="J925" s="39">
        <f t="shared" si="554"/>
        <v>25.16</v>
      </c>
      <c r="K925" s="39">
        <f t="shared" si="552"/>
        <v>137.85999999999999</v>
      </c>
      <c r="L925" s="92">
        <f t="shared" si="555"/>
        <v>1.4284532217063626E-3</v>
      </c>
    </row>
    <row r="926" spans="1:12" ht="30" customHeight="1">
      <c r="A926" s="184" t="s">
        <v>1363</v>
      </c>
      <c r="B926" s="270" t="s">
        <v>2379</v>
      </c>
      <c r="C926" s="89" t="s">
        <v>1514</v>
      </c>
      <c r="D926" s="39">
        <v>10</v>
      </c>
      <c r="E926" s="187">
        <v>6.02</v>
      </c>
      <c r="F926" s="187">
        <v>9.76</v>
      </c>
      <c r="G926" s="39">
        <f t="shared" si="553"/>
        <v>60.2</v>
      </c>
      <c r="H926" s="39">
        <f t="shared" si="550"/>
        <v>97.6</v>
      </c>
      <c r="I926" s="39">
        <f t="shared" si="551"/>
        <v>157.80000000000001</v>
      </c>
      <c r="J926" s="39">
        <f t="shared" si="554"/>
        <v>35.229999999999997</v>
      </c>
      <c r="K926" s="39">
        <f t="shared" si="552"/>
        <v>193.03</v>
      </c>
      <c r="L926" s="92">
        <f t="shared" si="555"/>
        <v>2.0001039125633197E-3</v>
      </c>
    </row>
    <row r="927" spans="1:12" ht="30" customHeight="1">
      <c r="A927" s="184" t="s">
        <v>1364</v>
      </c>
      <c r="B927" s="270" t="s">
        <v>2380</v>
      </c>
      <c r="C927" s="89" t="s">
        <v>1514</v>
      </c>
      <c r="D927" s="39">
        <v>10</v>
      </c>
      <c r="E927" s="187">
        <v>6.98</v>
      </c>
      <c r="F927" s="187">
        <v>8.9600000000000009</v>
      </c>
      <c r="G927" s="39">
        <f t="shared" si="553"/>
        <v>69.8</v>
      </c>
      <c r="H927" s="39">
        <f t="shared" si="550"/>
        <v>89.6</v>
      </c>
      <c r="I927" s="39">
        <f t="shared" si="551"/>
        <v>159.39999999999998</v>
      </c>
      <c r="J927" s="39">
        <f t="shared" si="554"/>
        <v>35.590000000000003</v>
      </c>
      <c r="K927" s="39">
        <f t="shared" si="552"/>
        <v>194.98999999999998</v>
      </c>
      <c r="L927" s="92">
        <f t="shared" si="555"/>
        <v>2.0204126918651069E-3</v>
      </c>
    </row>
    <row r="928" spans="1:12" ht="30" customHeight="1">
      <c r="A928" s="184" t="s">
        <v>1365</v>
      </c>
      <c r="B928" s="270" t="s">
        <v>2381</v>
      </c>
      <c r="C928" s="89" t="s">
        <v>1514</v>
      </c>
      <c r="D928" s="39">
        <v>10</v>
      </c>
      <c r="E928" s="187">
        <v>9.2899999999999991</v>
      </c>
      <c r="F928" s="187">
        <v>10.31</v>
      </c>
      <c r="G928" s="39">
        <f t="shared" si="553"/>
        <v>92.9</v>
      </c>
      <c r="H928" s="39">
        <f t="shared" si="550"/>
        <v>103.1</v>
      </c>
      <c r="I928" s="39">
        <f t="shared" si="551"/>
        <v>196</v>
      </c>
      <c r="J928" s="39">
        <f t="shared" si="554"/>
        <v>43.76</v>
      </c>
      <c r="K928" s="39">
        <f t="shared" si="552"/>
        <v>239.76</v>
      </c>
      <c r="L928" s="92">
        <f t="shared" si="555"/>
        <v>2.484302512957475E-3</v>
      </c>
    </row>
    <row r="929" spans="1:12" ht="30" customHeight="1">
      <c r="A929" s="184" t="s">
        <v>1446</v>
      </c>
      <c r="B929" s="270" t="s">
        <v>2382</v>
      </c>
      <c r="C929" s="89" t="s">
        <v>1514</v>
      </c>
      <c r="D929" s="179">
        <v>10</v>
      </c>
      <c r="E929" s="187">
        <v>10.190000000000001</v>
      </c>
      <c r="F929" s="187">
        <v>5.9804999999999993</v>
      </c>
      <c r="G929" s="39">
        <f t="shared" si="553"/>
        <v>101.9</v>
      </c>
      <c r="H929" s="39">
        <f>ROUND(D929*F929,2)</f>
        <v>59.81</v>
      </c>
      <c r="I929" s="39">
        <f>G929+H929</f>
        <v>161.71</v>
      </c>
      <c r="J929" s="39">
        <f>ROUND($J$15*I929,2)</f>
        <v>36.1</v>
      </c>
      <c r="K929" s="39">
        <f>I929+J929</f>
        <v>197.81</v>
      </c>
      <c r="L929" s="92">
        <f t="shared" si="555"/>
        <v>2.0496324661666591E-3</v>
      </c>
    </row>
    <row r="930" spans="1:12" s="38" customFormat="1" ht="30" customHeight="1">
      <c r="A930" s="257" t="s">
        <v>270</v>
      </c>
      <c r="B930" s="259" t="s">
        <v>1265</v>
      </c>
      <c r="C930" s="258"/>
      <c r="D930" s="258"/>
      <c r="E930" s="258"/>
      <c r="F930" s="258"/>
      <c r="G930" s="260">
        <f>SUM(G931:G949)</f>
        <v>149900.50999999995</v>
      </c>
      <c r="H930" s="260">
        <f t="shared" ref="H930:L930" si="556">SUM(H931:H949)</f>
        <v>34587.280000000006</v>
      </c>
      <c r="I930" s="260">
        <f t="shared" si="556"/>
        <v>184487.79</v>
      </c>
      <c r="J930" s="260">
        <f t="shared" si="556"/>
        <v>41187.090000000004</v>
      </c>
      <c r="K930" s="260">
        <f t="shared" si="556"/>
        <v>225674.87999999998</v>
      </c>
      <c r="L930" s="260">
        <f t="shared" si="556"/>
        <v>2.3383578223864561</v>
      </c>
    </row>
    <row r="931" spans="1:12" ht="35.1" customHeight="1">
      <c r="A931" s="184" t="s">
        <v>1366</v>
      </c>
      <c r="B931" s="270" t="s">
        <v>2383</v>
      </c>
      <c r="C931" s="89" t="s">
        <v>1557</v>
      </c>
      <c r="D931" s="39">
        <v>200</v>
      </c>
      <c r="E931" s="187">
        <v>109.2046</v>
      </c>
      <c r="F931" s="187">
        <v>23.523299999999999</v>
      </c>
      <c r="G931" s="39">
        <f t="shared" ref="G931:G949" si="557">ROUND(D931*E931,2)</f>
        <v>21840.92</v>
      </c>
      <c r="H931" s="39">
        <f t="shared" ref="H931:H943" si="558">ROUND(D931*F931,2)</f>
        <v>4704.66</v>
      </c>
      <c r="I931" s="39">
        <f t="shared" ref="I931:I943" si="559">G931+H931</f>
        <v>26545.579999999998</v>
      </c>
      <c r="J931" s="39">
        <f t="shared" ref="J931:J947" si="560">ROUND($J$15*I931,2)</f>
        <v>5926.33</v>
      </c>
      <c r="K931" s="39">
        <f t="shared" ref="K931:K943" si="561">I931+J931</f>
        <v>32471.909999999996</v>
      </c>
      <c r="L931" s="92">
        <f t="shared" ref="L931:L949" si="562">K931/$K$1201*100</f>
        <v>0.33646166004975375</v>
      </c>
    </row>
    <row r="932" spans="1:12" ht="35.1" customHeight="1">
      <c r="A932" s="184" t="s">
        <v>1367</v>
      </c>
      <c r="B932" s="270" t="s">
        <v>2384</v>
      </c>
      <c r="C932" s="89" t="s">
        <v>1557</v>
      </c>
      <c r="D932" s="39">
        <v>200</v>
      </c>
      <c r="E932" s="187">
        <v>86.934600000000003</v>
      </c>
      <c r="F932" s="187">
        <v>23.523299999999999</v>
      </c>
      <c r="G932" s="39">
        <f t="shared" si="557"/>
        <v>17386.919999999998</v>
      </c>
      <c r="H932" s="39">
        <f t="shared" si="558"/>
        <v>4704.66</v>
      </c>
      <c r="I932" s="39">
        <f t="shared" si="559"/>
        <v>22091.579999999998</v>
      </c>
      <c r="J932" s="39">
        <f t="shared" si="560"/>
        <v>4931.97</v>
      </c>
      <c r="K932" s="39">
        <f t="shared" si="561"/>
        <v>27023.55</v>
      </c>
      <c r="L932" s="92">
        <f t="shared" si="562"/>
        <v>0.28000781270450437</v>
      </c>
    </row>
    <row r="933" spans="1:12" ht="35.1" customHeight="1">
      <c r="A933" s="184" t="s">
        <v>1368</v>
      </c>
      <c r="B933" s="270" t="s">
        <v>2385</v>
      </c>
      <c r="C933" s="89" t="s">
        <v>1557</v>
      </c>
      <c r="D933" s="39">
        <v>100</v>
      </c>
      <c r="E933" s="187">
        <v>104.88459999999999</v>
      </c>
      <c r="F933" s="187">
        <v>28.307699999999997</v>
      </c>
      <c r="G933" s="39">
        <f t="shared" si="557"/>
        <v>10488.46</v>
      </c>
      <c r="H933" s="39">
        <f t="shared" si="558"/>
        <v>2830.77</v>
      </c>
      <c r="I933" s="39">
        <f t="shared" si="559"/>
        <v>13319.23</v>
      </c>
      <c r="J933" s="39">
        <f t="shared" si="560"/>
        <v>2973.53</v>
      </c>
      <c r="K933" s="39">
        <f t="shared" si="561"/>
        <v>16292.76</v>
      </c>
      <c r="L933" s="92">
        <f t="shared" si="562"/>
        <v>0.16881942196785549</v>
      </c>
    </row>
    <row r="934" spans="1:12" ht="35.1" customHeight="1">
      <c r="A934" s="184" t="s">
        <v>1369</v>
      </c>
      <c r="B934" s="270" t="s">
        <v>2386</v>
      </c>
      <c r="C934" s="89" t="s">
        <v>1557</v>
      </c>
      <c r="D934" s="39">
        <v>50</v>
      </c>
      <c r="E934" s="187">
        <v>127.99260000000001</v>
      </c>
      <c r="F934" s="187">
        <v>30.6999</v>
      </c>
      <c r="G934" s="39">
        <f t="shared" si="557"/>
        <v>6399.63</v>
      </c>
      <c r="H934" s="39">
        <f t="shared" si="558"/>
        <v>1535</v>
      </c>
      <c r="I934" s="39">
        <f t="shared" si="559"/>
        <v>7934.63</v>
      </c>
      <c r="J934" s="39">
        <f t="shared" si="560"/>
        <v>1771.41</v>
      </c>
      <c r="K934" s="39">
        <f t="shared" si="561"/>
        <v>9706.0400000000009</v>
      </c>
      <c r="L934" s="92">
        <f t="shared" si="562"/>
        <v>0.10057031849710449</v>
      </c>
    </row>
    <row r="935" spans="1:12" ht="35.1" customHeight="1">
      <c r="A935" s="184" t="s">
        <v>1370</v>
      </c>
      <c r="B935" s="270" t="s">
        <v>2387</v>
      </c>
      <c r="C935" s="89" t="s">
        <v>1557</v>
      </c>
      <c r="D935" s="39">
        <v>50</v>
      </c>
      <c r="E935" s="187">
        <v>119.67260000000002</v>
      </c>
      <c r="F935" s="187">
        <v>28.307699999999997</v>
      </c>
      <c r="G935" s="39">
        <f t="shared" si="557"/>
        <v>5983.63</v>
      </c>
      <c r="H935" s="39">
        <f t="shared" si="558"/>
        <v>1415.39</v>
      </c>
      <c r="I935" s="39">
        <f t="shared" si="559"/>
        <v>7399.02</v>
      </c>
      <c r="J935" s="39">
        <f t="shared" si="560"/>
        <v>1651.84</v>
      </c>
      <c r="K935" s="39">
        <f t="shared" si="561"/>
        <v>9050.86</v>
      </c>
      <c r="L935" s="92">
        <f t="shared" si="562"/>
        <v>9.3781590934377268E-2</v>
      </c>
    </row>
    <row r="936" spans="1:12" ht="35.1" customHeight="1">
      <c r="A936" s="184" t="s">
        <v>1371</v>
      </c>
      <c r="B936" s="270" t="s">
        <v>2388</v>
      </c>
      <c r="C936" s="89" t="s">
        <v>1557</v>
      </c>
      <c r="D936" s="39">
        <v>50</v>
      </c>
      <c r="E936" s="187">
        <v>140.10659999999999</v>
      </c>
      <c r="F936" s="187">
        <v>30.6999</v>
      </c>
      <c r="G936" s="39">
        <f t="shared" si="557"/>
        <v>7005.33</v>
      </c>
      <c r="H936" s="39">
        <f t="shared" si="558"/>
        <v>1535</v>
      </c>
      <c r="I936" s="39">
        <f t="shared" si="559"/>
        <v>8540.33</v>
      </c>
      <c r="J936" s="39">
        <f t="shared" si="560"/>
        <v>1906.64</v>
      </c>
      <c r="K936" s="39">
        <f t="shared" si="561"/>
        <v>10446.969999999999</v>
      </c>
      <c r="L936" s="92">
        <f t="shared" si="562"/>
        <v>0.10824755515428493</v>
      </c>
    </row>
    <row r="937" spans="1:12" ht="35.1" customHeight="1">
      <c r="A937" s="184" t="s">
        <v>1372</v>
      </c>
      <c r="B937" s="270" t="s">
        <v>2389</v>
      </c>
      <c r="C937" s="89" t="s">
        <v>1557</v>
      </c>
      <c r="D937" s="39">
        <v>50</v>
      </c>
      <c r="E937" s="187">
        <v>147.95659999999998</v>
      </c>
      <c r="F937" s="187">
        <v>28.307699999999997</v>
      </c>
      <c r="G937" s="39">
        <f t="shared" si="557"/>
        <v>7397.83</v>
      </c>
      <c r="H937" s="39">
        <f t="shared" si="558"/>
        <v>1415.39</v>
      </c>
      <c r="I937" s="39">
        <f t="shared" si="559"/>
        <v>8813.2199999999993</v>
      </c>
      <c r="J937" s="39">
        <f t="shared" si="560"/>
        <v>1967.56</v>
      </c>
      <c r="K937" s="39">
        <f t="shared" si="561"/>
        <v>10780.779999999999</v>
      </c>
      <c r="L937" s="92">
        <f t="shared" si="562"/>
        <v>0.11170636822506541</v>
      </c>
    </row>
    <row r="938" spans="1:12" ht="35.1" customHeight="1">
      <c r="A938" s="184" t="s">
        <v>1373</v>
      </c>
      <c r="B938" s="270" t="s">
        <v>2390</v>
      </c>
      <c r="C938" s="89" t="s">
        <v>1557</v>
      </c>
      <c r="D938" s="39">
        <v>50</v>
      </c>
      <c r="E938" s="187">
        <v>170.62859999999998</v>
      </c>
      <c r="F938" s="187">
        <v>33.092099999999995</v>
      </c>
      <c r="G938" s="39">
        <f t="shared" si="557"/>
        <v>8531.43</v>
      </c>
      <c r="H938" s="39">
        <f t="shared" si="558"/>
        <v>1654.61</v>
      </c>
      <c r="I938" s="39">
        <f t="shared" si="559"/>
        <v>10186.040000000001</v>
      </c>
      <c r="J938" s="39">
        <f t="shared" si="560"/>
        <v>2274.04</v>
      </c>
      <c r="K938" s="39">
        <f t="shared" si="561"/>
        <v>12460.080000000002</v>
      </c>
      <c r="L938" s="92">
        <f t="shared" si="562"/>
        <v>0.12910664020541868</v>
      </c>
    </row>
    <row r="939" spans="1:12" ht="35.1" customHeight="1">
      <c r="A939" s="184" t="s">
        <v>1374</v>
      </c>
      <c r="B939" s="270" t="s">
        <v>2391</v>
      </c>
      <c r="C939" s="89" t="s">
        <v>1557</v>
      </c>
      <c r="D939" s="39">
        <v>50</v>
      </c>
      <c r="E939" s="187">
        <v>225.92859999999996</v>
      </c>
      <c r="F939" s="187">
        <v>33.092099999999995</v>
      </c>
      <c r="G939" s="39">
        <f t="shared" si="557"/>
        <v>11296.43</v>
      </c>
      <c r="H939" s="39">
        <f t="shared" si="558"/>
        <v>1654.61</v>
      </c>
      <c r="I939" s="39">
        <f t="shared" si="559"/>
        <v>12951.04</v>
      </c>
      <c r="J939" s="39">
        <f t="shared" si="560"/>
        <v>2891.33</v>
      </c>
      <c r="K939" s="39">
        <f t="shared" si="561"/>
        <v>15842.37</v>
      </c>
      <c r="L939" s="92">
        <f t="shared" si="562"/>
        <v>0.16415265099350232</v>
      </c>
    </row>
    <row r="940" spans="1:12" ht="35.1" customHeight="1">
      <c r="A940" s="184" t="s">
        <v>1375</v>
      </c>
      <c r="B940" s="270" t="s">
        <v>2392</v>
      </c>
      <c r="C940" s="89" t="s">
        <v>1557</v>
      </c>
      <c r="D940" s="39">
        <v>50</v>
      </c>
      <c r="E940" s="187">
        <v>55.544499999999999</v>
      </c>
      <c r="F940" s="187">
        <v>21.529800000000002</v>
      </c>
      <c r="G940" s="39">
        <f t="shared" si="557"/>
        <v>2777.23</v>
      </c>
      <c r="H940" s="39">
        <f t="shared" si="558"/>
        <v>1076.49</v>
      </c>
      <c r="I940" s="39">
        <f t="shared" si="559"/>
        <v>3853.7200000000003</v>
      </c>
      <c r="J940" s="39">
        <f t="shared" si="560"/>
        <v>860.35</v>
      </c>
      <c r="K940" s="39">
        <f t="shared" si="561"/>
        <v>4714.0700000000006</v>
      </c>
      <c r="L940" s="92">
        <f t="shared" si="562"/>
        <v>4.8845411858764787E-2</v>
      </c>
    </row>
    <row r="941" spans="1:12" ht="35.1" customHeight="1">
      <c r="A941" s="184" t="s">
        <v>1376</v>
      </c>
      <c r="B941" s="270" t="s">
        <v>2393</v>
      </c>
      <c r="C941" s="89" t="s">
        <v>1557</v>
      </c>
      <c r="D941" s="39">
        <v>50</v>
      </c>
      <c r="E941" s="187">
        <v>112.9246</v>
      </c>
      <c r="F941" s="187">
        <v>30.6999</v>
      </c>
      <c r="G941" s="39">
        <f t="shared" si="557"/>
        <v>5646.23</v>
      </c>
      <c r="H941" s="39">
        <f t="shared" si="558"/>
        <v>1535</v>
      </c>
      <c r="I941" s="39">
        <f t="shared" si="559"/>
        <v>7181.23</v>
      </c>
      <c r="J941" s="39">
        <f t="shared" si="560"/>
        <v>1603.22</v>
      </c>
      <c r="K941" s="39">
        <f t="shared" si="561"/>
        <v>8784.4499999999989</v>
      </c>
      <c r="L941" s="92">
        <f t="shared" si="562"/>
        <v>9.1021151192648017E-2</v>
      </c>
    </row>
    <row r="942" spans="1:12" ht="35.1" customHeight="1">
      <c r="A942" s="184" t="s">
        <v>1377</v>
      </c>
      <c r="B942" s="270" t="s">
        <v>2394</v>
      </c>
      <c r="C942" s="89" t="s">
        <v>1557</v>
      </c>
      <c r="D942" s="39">
        <v>50</v>
      </c>
      <c r="E942" s="187">
        <v>56.6295</v>
      </c>
      <c r="F942" s="187">
        <v>21.529800000000002</v>
      </c>
      <c r="G942" s="39">
        <f t="shared" si="557"/>
        <v>2831.48</v>
      </c>
      <c r="H942" s="39">
        <f t="shared" si="558"/>
        <v>1076.49</v>
      </c>
      <c r="I942" s="39">
        <f t="shared" si="559"/>
        <v>3907.9700000000003</v>
      </c>
      <c r="J942" s="39">
        <f t="shared" si="560"/>
        <v>872.46</v>
      </c>
      <c r="K942" s="39">
        <f t="shared" si="561"/>
        <v>4780.43</v>
      </c>
      <c r="L942" s="92">
        <f t="shared" si="562"/>
        <v>4.9533009100839603E-2</v>
      </c>
    </row>
    <row r="943" spans="1:12" ht="35.1" customHeight="1">
      <c r="A943" s="184" t="s">
        <v>1378</v>
      </c>
      <c r="B943" s="270" t="s">
        <v>2395</v>
      </c>
      <c r="C943" s="89" t="s">
        <v>1557</v>
      </c>
      <c r="D943" s="39">
        <v>50</v>
      </c>
      <c r="E943" s="187">
        <v>129.83260000000001</v>
      </c>
      <c r="F943" s="187">
        <v>30.6999</v>
      </c>
      <c r="G943" s="39">
        <f t="shared" si="557"/>
        <v>6491.63</v>
      </c>
      <c r="H943" s="39">
        <f t="shared" si="558"/>
        <v>1535</v>
      </c>
      <c r="I943" s="39">
        <f t="shared" si="559"/>
        <v>8026.63</v>
      </c>
      <c r="J943" s="39">
        <f t="shared" si="560"/>
        <v>1791.95</v>
      </c>
      <c r="K943" s="39">
        <f t="shared" si="561"/>
        <v>9818.58</v>
      </c>
      <c r="L943" s="92">
        <f t="shared" si="562"/>
        <v>0.10173641544742244</v>
      </c>
    </row>
    <row r="944" spans="1:12" ht="35.1" customHeight="1">
      <c r="A944" s="184" t="s">
        <v>1379</v>
      </c>
      <c r="B944" s="270" t="s">
        <v>2396</v>
      </c>
      <c r="C944" s="89" t="s">
        <v>1557</v>
      </c>
      <c r="D944" s="179">
        <v>50</v>
      </c>
      <c r="E944" s="187">
        <v>82.226232120000006</v>
      </c>
      <c r="F944" s="187">
        <v>23.921999999999997</v>
      </c>
      <c r="G944" s="39">
        <f t="shared" si="557"/>
        <v>4111.3100000000004</v>
      </c>
      <c r="H944" s="39">
        <f t="shared" ref="H944" si="563">ROUND(D944*F944,2)</f>
        <v>1196.0999999999999</v>
      </c>
      <c r="I944" s="39">
        <f t="shared" ref="I944" si="564">G944+H944</f>
        <v>5307.41</v>
      </c>
      <c r="J944" s="39">
        <f t="shared" si="560"/>
        <v>1184.8800000000001</v>
      </c>
      <c r="K944" s="39">
        <f t="shared" ref="K944" si="565">I944+J944</f>
        <v>6492.29</v>
      </c>
      <c r="L944" s="92">
        <f t="shared" si="562"/>
        <v>6.727065549653273E-2</v>
      </c>
    </row>
    <row r="945" spans="1:12" ht="35.1" customHeight="1">
      <c r="A945" s="184" t="s">
        <v>1380</v>
      </c>
      <c r="B945" s="270" t="s">
        <v>2397</v>
      </c>
      <c r="C945" s="89" t="s">
        <v>1557</v>
      </c>
      <c r="D945" s="39">
        <v>50</v>
      </c>
      <c r="E945" s="187">
        <v>142.20659999999998</v>
      </c>
      <c r="F945" s="187">
        <v>30.6999</v>
      </c>
      <c r="G945" s="39">
        <f t="shared" si="557"/>
        <v>7110.33</v>
      </c>
      <c r="H945" s="39">
        <f>ROUND(D945*F945,2)</f>
        <v>1535</v>
      </c>
      <c r="I945" s="39">
        <f>G945+H945</f>
        <v>8645.33</v>
      </c>
      <c r="J945" s="39">
        <f t="shared" si="560"/>
        <v>1930.08</v>
      </c>
      <c r="K945" s="39">
        <f>I945+J945</f>
        <v>10575.41</v>
      </c>
      <c r="L945" s="92">
        <f t="shared" si="562"/>
        <v>0.1095784018958776</v>
      </c>
    </row>
    <row r="946" spans="1:12" ht="35.1" customHeight="1">
      <c r="A946" s="184" t="s">
        <v>1381</v>
      </c>
      <c r="B946" s="270" t="s">
        <v>2398</v>
      </c>
      <c r="C946" s="89" t="s">
        <v>1557</v>
      </c>
      <c r="D946" s="39">
        <v>50</v>
      </c>
      <c r="E946" s="187">
        <v>173.22859999999997</v>
      </c>
      <c r="F946" s="187">
        <v>33.092099999999995</v>
      </c>
      <c r="G946" s="39">
        <f t="shared" si="557"/>
        <v>8661.43</v>
      </c>
      <c r="H946" s="39">
        <f>ROUND(D946*F946,2)</f>
        <v>1654.61</v>
      </c>
      <c r="I946" s="39">
        <f>G946+H946</f>
        <v>10316.040000000001</v>
      </c>
      <c r="J946" s="39">
        <f t="shared" si="560"/>
        <v>2303.0700000000002</v>
      </c>
      <c r="K946" s="39">
        <f>I946+J946</f>
        <v>12619.11</v>
      </c>
      <c r="L946" s="92">
        <f t="shared" si="562"/>
        <v>0.13075444896682853</v>
      </c>
    </row>
    <row r="947" spans="1:12" ht="35.1" customHeight="1">
      <c r="A947" s="184" t="s">
        <v>1382</v>
      </c>
      <c r="B947" s="270" t="s">
        <v>2399</v>
      </c>
      <c r="C947" s="89" t="s">
        <v>1557</v>
      </c>
      <c r="D947" s="39">
        <v>50</v>
      </c>
      <c r="E947" s="187">
        <v>230.20859999999996</v>
      </c>
      <c r="F947" s="187">
        <v>33.092099999999995</v>
      </c>
      <c r="G947" s="39">
        <f t="shared" si="557"/>
        <v>11510.43</v>
      </c>
      <c r="H947" s="39">
        <f>ROUND(D947*F947,2)</f>
        <v>1654.61</v>
      </c>
      <c r="I947" s="39">
        <f>G947+H947</f>
        <v>13165.04</v>
      </c>
      <c r="J947" s="39">
        <f t="shared" si="560"/>
        <v>2939.11</v>
      </c>
      <c r="K947" s="39">
        <f>I947+J947</f>
        <v>16104.150000000001</v>
      </c>
      <c r="L947" s="92">
        <f t="shared" si="562"/>
        <v>0.16686511642494212</v>
      </c>
    </row>
    <row r="948" spans="1:12" ht="30" customHeight="1">
      <c r="A948" s="184" t="s">
        <v>1447</v>
      </c>
      <c r="B948" s="270" t="s">
        <v>2400</v>
      </c>
      <c r="C948" s="89" t="s">
        <v>1557</v>
      </c>
      <c r="D948" s="39">
        <v>50</v>
      </c>
      <c r="E948" s="187">
        <v>53.955500000000001</v>
      </c>
      <c r="F948" s="187">
        <v>21.529800000000002</v>
      </c>
      <c r="G948" s="39">
        <f t="shared" si="557"/>
        <v>2697.78</v>
      </c>
      <c r="H948" s="39">
        <f>ROUND(D948*F948,2)</f>
        <v>1076.49</v>
      </c>
      <c r="I948" s="39">
        <f>G948+H948</f>
        <v>3774.2700000000004</v>
      </c>
      <c r="J948" s="39">
        <f>ROUND($J$15*I948,2)</f>
        <v>842.61</v>
      </c>
      <c r="K948" s="39">
        <f>I948+J948</f>
        <v>4616.88</v>
      </c>
      <c r="L948" s="92">
        <f t="shared" si="562"/>
        <v>4.7838365807570525E-2</v>
      </c>
    </row>
    <row r="949" spans="1:12" ht="30" customHeight="1">
      <c r="A949" s="184" t="s">
        <v>1448</v>
      </c>
      <c r="B949" s="270" t="s">
        <v>2401</v>
      </c>
      <c r="C949" s="89" t="s">
        <v>1557</v>
      </c>
      <c r="D949" s="39">
        <v>50</v>
      </c>
      <c r="E949" s="187">
        <v>34.641500000000001</v>
      </c>
      <c r="F949" s="187">
        <v>15.948</v>
      </c>
      <c r="G949" s="39">
        <f t="shared" si="557"/>
        <v>1732.08</v>
      </c>
      <c r="H949" s="39">
        <f>ROUND(D949*F949,2)</f>
        <v>797.4</v>
      </c>
      <c r="I949" s="39">
        <f>G949+H949</f>
        <v>2529.48</v>
      </c>
      <c r="J949" s="39">
        <f>ROUND($J$15*I949,2)</f>
        <v>564.71</v>
      </c>
      <c r="K949" s="39">
        <f>I949+J949</f>
        <v>3094.19</v>
      </c>
      <c r="L949" s="92">
        <f t="shared" si="562"/>
        <v>3.206082746316271E-2</v>
      </c>
    </row>
    <row r="950" spans="1:12" s="38" customFormat="1" ht="30" customHeight="1">
      <c r="A950" s="257" t="s">
        <v>271</v>
      </c>
      <c r="B950" s="259" t="s">
        <v>1266</v>
      </c>
      <c r="C950" s="258"/>
      <c r="D950" s="258"/>
      <c r="E950" s="258"/>
      <c r="F950" s="258"/>
      <c r="G950" s="260">
        <f>SUM(G951:G1012)</f>
        <v>73408.14</v>
      </c>
      <c r="H950" s="260">
        <f t="shared" ref="H950:I950" si="566">SUM(H951:H1012)</f>
        <v>31682.929999999993</v>
      </c>
      <c r="I950" s="260">
        <f t="shared" si="566"/>
        <v>105091.07</v>
      </c>
      <c r="J950" s="261">
        <f>SUM(J951:J1012)</f>
        <v>23461.720000000005</v>
      </c>
      <c r="K950" s="261">
        <f t="shared" ref="K950:L950" si="567">SUM(K951:K1012)</f>
        <v>128552.79000000004</v>
      </c>
      <c r="L950" s="261">
        <f t="shared" si="567"/>
        <v>1.3320154289485087</v>
      </c>
    </row>
    <row r="951" spans="1:12" ht="30" customHeight="1">
      <c r="A951" s="184" t="s">
        <v>1383</v>
      </c>
      <c r="B951" s="270" t="s">
        <v>2402</v>
      </c>
      <c r="C951" s="89" t="s">
        <v>1557</v>
      </c>
      <c r="D951" s="39">
        <v>500</v>
      </c>
      <c r="E951" s="187">
        <v>1.3669580000000001</v>
      </c>
      <c r="F951" s="187">
        <v>2.86</v>
      </c>
      <c r="G951" s="39">
        <f t="shared" ref="G951:G1012" si="568">ROUND(D951*E951,2)</f>
        <v>683.48</v>
      </c>
      <c r="H951" s="39">
        <f t="shared" ref="H951:H969" si="569">ROUND(D951*F951,2)</f>
        <v>1430</v>
      </c>
      <c r="I951" s="39">
        <f t="shared" ref="I951:I969" si="570">G951+H951</f>
        <v>2113.48</v>
      </c>
      <c r="J951" s="39">
        <f t="shared" ref="J951:J970" si="571">ROUND($J$15*I951,2)</f>
        <v>471.84</v>
      </c>
      <c r="K951" s="39">
        <f t="shared" ref="K951:K969" si="572">I951+J951</f>
        <v>2585.3200000000002</v>
      </c>
      <c r="L951" s="92">
        <f t="shared" ref="L951:L982" si="573">K951/$K$1201*100</f>
        <v>2.6788108828825576E-2</v>
      </c>
    </row>
    <row r="952" spans="1:12" ht="30" customHeight="1">
      <c r="A952" s="184" t="s">
        <v>1384</v>
      </c>
      <c r="B952" s="270" t="s">
        <v>2403</v>
      </c>
      <c r="C952" s="89" t="s">
        <v>1514</v>
      </c>
      <c r="D952" s="39">
        <v>5</v>
      </c>
      <c r="E952" s="187">
        <v>20.529999999999998</v>
      </c>
      <c r="F952" s="187">
        <v>15.549299999999999</v>
      </c>
      <c r="G952" s="39">
        <f t="shared" si="568"/>
        <v>102.65</v>
      </c>
      <c r="H952" s="39">
        <f t="shared" si="569"/>
        <v>77.75</v>
      </c>
      <c r="I952" s="39">
        <f t="shared" si="570"/>
        <v>180.4</v>
      </c>
      <c r="J952" s="39">
        <f t="shared" si="571"/>
        <v>40.270000000000003</v>
      </c>
      <c r="K952" s="39">
        <f t="shared" si="572"/>
        <v>220.67000000000002</v>
      </c>
      <c r="L952" s="92">
        <f t="shared" si="573"/>
        <v>2.286499147206899E-3</v>
      </c>
    </row>
    <row r="953" spans="1:12" ht="30" customHeight="1">
      <c r="A953" s="184" t="s">
        <v>1385</v>
      </c>
      <c r="B953" s="270" t="s">
        <v>2404</v>
      </c>
      <c r="C953" s="89" t="s">
        <v>1514</v>
      </c>
      <c r="D953" s="39">
        <v>5</v>
      </c>
      <c r="E953" s="187">
        <v>26.79</v>
      </c>
      <c r="F953" s="187">
        <v>13.8</v>
      </c>
      <c r="G953" s="39">
        <f t="shared" si="568"/>
        <v>133.94999999999999</v>
      </c>
      <c r="H953" s="39">
        <f t="shared" si="569"/>
        <v>69</v>
      </c>
      <c r="I953" s="39">
        <f t="shared" si="570"/>
        <v>202.95</v>
      </c>
      <c r="J953" s="39">
        <f t="shared" si="571"/>
        <v>45.31</v>
      </c>
      <c r="K953" s="39">
        <f t="shared" si="572"/>
        <v>248.26</v>
      </c>
      <c r="L953" s="92">
        <f t="shared" si="573"/>
        <v>2.5723763007458409E-3</v>
      </c>
    </row>
    <row r="954" spans="1:12" ht="30" customHeight="1">
      <c r="A954" s="184" t="s">
        <v>1386</v>
      </c>
      <c r="B954" s="270" t="s">
        <v>2405</v>
      </c>
      <c r="C954" s="89" t="s">
        <v>1514</v>
      </c>
      <c r="D954" s="39">
        <v>5</v>
      </c>
      <c r="E954" s="187">
        <v>32.694000000000003</v>
      </c>
      <c r="F954" s="187">
        <v>1.2758400000000001</v>
      </c>
      <c r="G954" s="39">
        <f t="shared" si="568"/>
        <v>163.47</v>
      </c>
      <c r="H954" s="39">
        <f t="shared" si="569"/>
        <v>6.38</v>
      </c>
      <c r="I954" s="39">
        <f t="shared" si="570"/>
        <v>169.85</v>
      </c>
      <c r="J954" s="39">
        <f t="shared" si="571"/>
        <v>37.92</v>
      </c>
      <c r="K954" s="39">
        <f t="shared" si="572"/>
        <v>207.76999999999998</v>
      </c>
      <c r="L954" s="92">
        <f t="shared" si="573"/>
        <v>2.1528342222104377E-3</v>
      </c>
    </row>
    <row r="955" spans="1:12" ht="30" customHeight="1">
      <c r="A955" s="184" t="s">
        <v>1387</v>
      </c>
      <c r="B955" s="270" t="s">
        <v>2406</v>
      </c>
      <c r="C955" s="89" t="s">
        <v>1514</v>
      </c>
      <c r="D955" s="39">
        <v>5</v>
      </c>
      <c r="E955" s="187">
        <v>63.884</v>
      </c>
      <c r="F955" s="187">
        <v>1.2758400000000001</v>
      </c>
      <c r="G955" s="39">
        <f t="shared" si="568"/>
        <v>319.42</v>
      </c>
      <c r="H955" s="39">
        <f t="shared" si="569"/>
        <v>6.38</v>
      </c>
      <c r="I955" s="39">
        <f t="shared" si="570"/>
        <v>325.8</v>
      </c>
      <c r="J955" s="39">
        <f t="shared" si="571"/>
        <v>72.739999999999995</v>
      </c>
      <c r="K955" s="39">
        <f t="shared" si="572"/>
        <v>398.54</v>
      </c>
      <c r="L955" s="92">
        <f t="shared" si="573"/>
        <v>4.1295208688441453E-3</v>
      </c>
    </row>
    <row r="956" spans="1:12" ht="30" customHeight="1">
      <c r="A956" s="184" t="s">
        <v>1388</v>
      </c>
      <c r="B956" s="270" t="s">
        <v>2407</v>
      </c>
      <c r="C956" s="89" t="s">
        <v>1514</v>
      </c>
      <c r="D956" s="39">
        <v>5</v>
      </c>
      <c r="E956" s="187">
        <v>435.69</v>
      </c>
      <c r="F956" s="187">
        <v>41.21</v>
      </c>
      <c r="G956" s="39">
        <f t="shared" si="568"/>
        <v>2178.4499999999998</v>
      </c>
      <c r="H956" s="39">
        <f t="shared" si="569"/>
        <v>206.05</v>
      </c>
      <c r="I956" s="39">
        <f t="shared" si="570"/>
        <v>2384.5</v>
      </c>
      <c r="J956" s="39">
        <f t="shared" si="571"/>
        <v>532.34</v>
      </c>
      <c r="K956" s="39">
        <f t="shared" si="572"/>
        <v>2916.84</v>
      </c>
      <c r="L956" s="92">
        <f t="shared" si="573"/>
        <v>3.0223193785013688E-2</v>
      </c>
    </row>
    <row r="957" spans="1:12" ht="30" customHeight="1">
      <c r="A957" s="184" t="s">
        <v>1389</v>
      </c>
      <c r="B957" s="270" t="s">
        <v>2408</v>
      </c>
      <c r="C957" s="89" t="s">
        <v>1514</v>
      </c>
      <c r="D957" s="39">
        <v>10</v>
      </c>
      <c r="E957" s="187">
        <v>5.98</v>
      </c>
      <c r="F957" s="187">
        <v>8.8800000000000008</v>
      </c>
      <c r="G957" s="39">
        <f t="shared" si="568"/>
        <v>59.8</v>
      </c>
      <c r="H957" s="39">
        <f t="shared" si="569"/>
        <v>88.8</v>
      </c>
      <c r="I957" s="39">
        <f t="shared" si="570"/>
        <v>148.6</v>
      </c>
      <c r="J957" s="39">
        <f t="shared" si="571"/>
        <v>33.18</v>
      </c>
      <c r="K957" s="39">
        <f t="shared" si="572"/>
        <v>181.78</v>
      </c>
      <c r="L957" s="92">
        <f t="shared" si="573"/>
        <v>1.8835356640198942E-3</v>
      </c>
    </row>
    <row r="958" spans="1:12" ht="30" customHeight="1">
      <c r="A958" s="184" t="s">
        <v>1390</v>
      </c>
      <c r="B958" s="270" t="s">
        <v>2409</v>
      </c>
      <c r="C958" s="89" t="s">
        <v>1514</v>
      </c>
      <c r="D958" s="39">
        <v>10</v>
      </c>
      <c r="E958" s="187">
        <v>8.6300000000000008</v>
      </c>
      <c r="F958" s="187">
        <v>22.09</v>
      </c>
      <c r="G958" s="39">
        <f t="shared" si="568"/>
        <v>86.3</v>
      </c>
      <c r="H958" s="39">
        <f t="shared" si="569"/>
        <v>220.9</v>
      </c>
      <c r="I958" s="39">
        <f t="shared" si="570"/>
        <v>307.2</v>
      </c>
      <c r="J958" s="39">
        <f t="shared" si="571"/>
        <v>68.58</v>
      </c>
      <c r="K958" s="39">
        <f t="shared" si="572"/>
        <v>375.78</v>
      </c>
      <c r="L958" s="92">
        <f t="shared" si="573"/>
        <v>3.8936903500131795E-3</v>
      </c>
    </row>
    <row r="959" spans="1:12" ht="30" customHeight="1">
      <c r="A959" s="184" t="s">
        <v>1391</v>
      </c>
      <c r="B959" s="270" t="s">
        <v>2410</v>
      </c>
      <c r="C959" s="89" t="s">
        <v>1514</v>
      </c>
      <c r="D959" s="39">
        <v>10</v>
      </c>
      <c r="E959" s="187">
        <v>9.91</v>
      </c>
      <c r="F959" s="187">
        <v>22.09</v>
      </c>
      <c r="G959" s="39">
        <f t="shared" si="568"/>
        <v>99.1</v>
      </c>
      <c r="H959" s="39">
        <f t="shared" si="569"/>
        <v>220.9</v>
      </c>
      <c r="I959" s="39">
        <f t="shared" si="570"/>
        <v>320</v>
      </c>
      <c r="J959" s="39">
        <f t="shared" si="571"/>
        <v>71.44</v>
      </c>
      <c r="K959" s="39">
        <f t="shared" si="572"/>
        <v>391.44</v>
      </c>
      <c r="L959" s="92">
        <f t="shared" si="573"/>
        <v>4.0559533519856274E-3</v>
      </c>
    </row>
    <row r="960" spans="1:12" ht="30" customHeight="1">
      <c r="A960" s="184" t="s">
        <v>1392</v>
      </c>
      <c r="B960" s="270" t="s">
        <v>2411</v>
      </c>
      <c r="C960" s="89" t="s">
        <v>1514</v>
      </c>
      <c r="D960" s="39">
        <v>10</v>
      </c>
      <c r="E960" s="187">
        <v>3.99</v>
      </c>
      <c r="F960" s="187">
        <v>6.71</v>
      </c>
      <c r="G960" s="39">
        <f t="shared" si="568"/>
        <v>39.9</v>
      </c>
      <c r="H960" s="39">
        <f t="shared" si="569"/>
        <v>67.099999999999994</v>
      </c>
      <c r="I960" s="39">
        <f t="shared" si="570"/>
        <v>107</v>
      </c>
      <c r="J960" s="39">
        <f t="shared" si="571"/>
        <v>23.89</v>
      </c>
      <c r="K960" s="39">
        <f t="shared" si="572"/>
        <v>130.88999999999999</v>
      </c>
      <c r="L960" s="92">
        <f t="shared" si="573"/>
        <v>1.3562327157199028E-3</v>
      </c>
    </row>
    <row r="961" spans="1:12" ht="30" customHeight="1">
      <c r="A961" s="184" t="s">
        <v>1393</v>
      </c>
      <c r="B961" s="270" t="s">
        <v>2412</v>
      </c>
      <c r="C961" s="89" t="s">
        <v>1514</v>
      </c>
      <c r="D961" s="39">
        <v>10</v>
      </c>
      <c r="E961" s="187">
        <v>5.28</v>
      </c>
      <c r="F961" s="187">
        <v>6.7</v>
      </c>
      <c r="G961" s="39">
        <f t="shared" si="568"/>
        <v>52.8</v>
      </c>
      <c r="H961" s="39">
        <f t="shared" si="569"/>
        <v>67</v>
      </c>
      <c r="I961" s="39">
        <f t="shared" si="570"/>
        <v>119.8</v>
      </c>
      <c r="J961" s="39">
        <f t="shared" si="571"/>
        <v>26.75</v>
      </c>
      <c r="K961" s="39">
        <f t="shared" si="572"/>
        <v>146.55000000000001</v>
      </c>
      <c r="L961" s="92">
        <f t="shared" si="573"/>
        <v>1.5184957176923508E-3</v>
      </c>
    </row>
    <row r="962" spans="1:12" ht="30" customHeight="1">
      <c r="A962" s="184" t="s">
        <v>1394</v>
      </c>
      <c r="B962" s="270" t="s">
        <v>2413</v>
      </c>
      <c r="C962" s="89" t="s">
        <v>1514</v>
      </c>
      <c r="D962" s="39">
        <v>10</v>
      </c>
      <c r="E962" s="187">
        <v>5.5</v>
      </c>
      <c r="F962" s="187">
        <v>11.78</v>
      </c>
      <c r="G962" s="39">
        <f t="shared" si="568"/>
        <v>55</v>
      </c>
      <c r="H962" s="39">
        <f t="shared" si="569"/>
        <v>117.8</v>
      </c>
      <c r="I962" s="39">
        <f t="shared" si="570"/>
        <v>172.8</v>
      </c>
      <c r="J962" s="39">
        <f t="shared" si="571"/>
        <v>38.58</v>
      </c>
      <c r="K962" s="39">
        <f t="shared" si="572"/>
        <v>211.38</v>
      </c>
      <c r="L962" s="92">
        <f t="shared" si="573"/>
        <v>2.1902396779652617E-3</v>
      </c>
    </row>
    <row r="963" spans="1:12" ht="30" customHeight="1">
      <c r="A963" s="184" t="s">
        <v>1395</v>
      </c>
      <c r="B963" s="270" t="s">
        <v>2414</v>
      </c>
      <c r="C963" s="89" t="s">
        <v>1514</v>
      </c>
      <c r="D963" s="39">
        <v>10</v>
      </c>
      <c r="E963" s="187">
        <v>6.79</v>
      </c>
      <c r="F963" s="187">
        <v>11.77</v>
      </c>
      <c r="G963" s="39">
        <f t="shared" si="568"/>
        <v>67.900000000000006</v>
      </c>
      <c r="H963" s="39">
        <f t="shared" si="569"/>
        <v>117.7</v>
      </c>
      <c r="I963" s="39">
        <f t="shared" si="570"/>
        <v>185.60000000000002</v>
      </c>
      <c r="J963" s="39">
        <f t="shared" si="571"/>
        <v>41.44</v>
      </c>
      <c r="K963" s="39">
        <f t="shared" si="572"/>
        <v>227.04000000000002</v>
      </c>
      <c r="L963" s="92">
        <f t="shared" si="573"/>
        <v>2.3525026799377097E-3</v>
      </c>
    </row>
    <row r="964" spans="1:12" ht="30" customHeight="1">
      <c r="A964" s="184" t="s">
        <v>1396</v>
      </c>
      <c r="B964" s="270" t="s">
        <v>2415</v>
      </c>
      <c r="C964" s="89" t="s">
        <v>1514</v>
      </c>
      <c r="D964" s="39">
        <v>10</v>
      </c>
      <c r="E964" s="187">
        <v>10.79</v>
      </c>
      <c r="F964" s="187">
        <v>22.88</v>
      </c>
      <c r="G964" s="39">
        <f t="shared" si="568"/>
        <v>107.9</v>
      </c>
      <c r="H964" s="39">
        <f t="shared" si="569"/>
        <v>228.8</v>
      </c>
      <c r="I964" s="39">
        <f t="shared" si="570"/>
        <v>336.70000000000005</v>
      </c>
      <c r="J964" s="39">
        <f t="shared" si="571"/>
        <v>75.17</v>
      </c>
      <c r="K964" s="39">
        <f t="shared" si="572"/>
        <v>411.87000000000006</v>
      </c>
      <c r="L964" s="92">
        <f t="shared" si="573"/>
        <v>4.2676412913404882E-3</v>
      </c>
    </row>
    <row r="965" spans="1:12" ht="30" customHeight="1">
      <c r="A965" s="184" t="s">
        <v>1397</v>
      </c>
      <c r="B965" s="270" t="s">
        <v>2416</v>
      </c>
      <c r="C965" s="89" t="s">
        <v>1514</v>
      </c>
      <c r="D965" s="39">
        <v>10</v>
      </c>
      <c r="E965" s="187">
        <v>13.16</v>
      </c>
      <c r="F965" s="187">
        <v>22.87</v>
      </c>
      <c r="G965" s="39">
        <f t="shared" si="568"/>
        <v>131.6</v>
      </c>
      <c r="H965" s="39">
        <f t="shared" si="569"/>
        <v>228.7</v>
      </c>
      <c r="I965" s="39">
        <f t="shared" si="570"/>
        <v>360.29999999999995</v>
      </c>
      <c r="J965" s="39">
        <f t="shared" si="571"/>
        <v>80.44</v>
      </c>
      <c r="K965" s="39">
        <f t="shared" si="572"/>
        <v>440.73999999999995</v>
      </c>
      <c r="L965" s="92">
        <f t="shared" si="573"/>
        <v>4.5667813211581476E-3</v>
      </c>
    </row>
    <row r="966" spans="1:12" ht="30" customHeight="1">
      <c r="A966" s="184" t="s">
        <v>1398</v>
      </c>
      <c r="B966" s="270" t="s">
        <v>2417</v>
      </c>
      <c r="C966" s="89" t="s">
        <v>1514</v>
      </c>
      <c r="D966" s="39">
        <v>10</v>
      </c>
      <c r="E966" s="187">
        <v>6.01</v>
      </c>
      <c r="F966" s="187">
        <v>6.92</v>
      </c>
      <c r="G966" s="39">
        <f t="shared" si="568"/>
        <v>60.1</v>
      </c>
      <c r="H966" s="39">
        <f t="shared" si="569"/>
        <v>69.2</v>
      </c>
      <c r="I966" s="39">
        <f t="shared" si="570"/>
        <v>129.30000000000001</v>
      </c>
      <c r="J966" s="39">
        <f t="shared" si="571"/>
        <v>28.87</v>
      </c>
      <c r="K966" s="39">
        <f t="shared" si="572"/>
        <v>158.17000000000002</v>
      </c>
      <c r="L966" s="92">
        <f t="shared" si="573"/>
        <v>1.6388977664100932E-3</v>
      </c>
    </row>
    <row r="967" spans="1:12" ht="30" customHeight="1">
      <c r="A967" s="184" t="s">
        <v>1399</v>
      </c>
      <c r="B967" s="270" t="s">
        <v>2418</v>
      </c>
      <c r="C967" s="89" t="s">
        <v>1514</v>
      </c>
      <c r="D967" s="39">
        <v>10</v>
      </c>
      <c r="E967" s="187">
        <v>8.39</v>
      </c>
      <c r="F967" s="187">
        <v>6.9</v>
      </c>
      <c r="G967" s="39">
        <f t="shared" si="568"/>
        <v>83.9</v>
      </c>
      <c r="H967" s="39">
        <f t="shared" si="569"/>
        <v>69</v>
      </c>
      <c r="I967" s="39">
        <f t="shared" si="570"/>
        <v>152.9</v>
      </c>
      <c r="J967" s="39">
        <f t="shared" si="571"/>
        <v>34.14</v>
      </c>
      <c r="K967" s="39">
        <f t="shared" si="572"/>
        <v>187.04000000000002</v>
      </c>
      <c r="L967" s="92">
        <f t="shared" si="573"/>
        <v>1.9380377962277535E-3</v>
      </c>
    </row>
    <row r="968" spans="1:12" ht="30" customHeight="1">
      <c r="A968" s="184" t="s">
        <v>1400</v>
      </c>
      <c r="B968" s="270" t="s">
        <v>2419</v>
      </c>
      <c r="C968" s="89" t="s">
        <v>1514</v>
      </c>
      <c r="D968" s="39">
        <v>10</v>
      </c>
      <c r="E968" s="187">
        <v>7.59</v>
      </c>
      <c r="F968" s="187">
        <v>12.19</v>
      </c>
      <c r="G968" s="39">
        <f t="shared" si="568"/>
        <v>75.900000000000006</v>
      </c>
      <c r="H968" s="39">
        <f t="shared" si="569"/>
        <v>121.9</v>
      </c>
      <c r="I968" s="39">
        <f t="shared" si="570"/>
        <v>197.8</v>
      </c>
      <c r="J968" s="39">
        <f t="shared" si="571"/>
        <v>44.16</v>
      </c>
      <c r="K968" s="39">
        <f t="shared" si="572"/>
        <v>241.96</v>
      </c>
      <c r="L968" s="92">
        <f t="shared" si="573"/>
        <v>2.5070980815615229E-3</v>
      </c>
    </row>
    <row r="969" spans="1:12" ht="30" customHeight="1">
      <c r="A969" s="184" t="s">
        <v>1401</v>
      </c>
      <c r="B969" s="270" t="s">
        <v>2420</v>
      </c>
      <c r="C969" s="89" t="s">
        <v>1514</v>
      </c>
      <c r="D969" s="39">
        <v>10</v>
      </c>
      <c r="E969" s="187">
        <v>9.9499999999999993</v>
      </c>
      <c r="F969" s="187">
        <v>12.19</v>
      </c>
      <c r="G969" s="39">
        <f t="shared" si="568"/>
        <v>99.5</v>
      </c>
      <c r="H969" s="39">
        <f t="shared" si="569"/>
        <v>121.9</v>
      </c>
      <c r="I969" s="39">
        <f t="shared" si="570"/>
        <v>221.4</v>
      </c>
      <c r="J969" s="39">
        <f t="shared" si="571"/>
        <v>49.43</v>
      </c>
      <c r="K969" s="39">
        <f t="shared" si="572"/>
        <v>270.83</v>
      </c>
      <c r="L969" s="92">
        <f t="shared" si="573"/>
        <v>2.8062381113791832E-3</v>
      </c>
    </row>
    <row r="970" spans="1:12" ht="30" customHeight="1">
      <c r="A970" s="184" t="s">
        <v>1402</v>
      </c>
      <c r="B970" s="270" t="s">
        <v>2421</v>
      </c>
      <c r="C970" s="89" t="s">
        <v>1514</v>
      </c>
      <c r="D970" s="39">
        <v>500</v>
      </c>
      <c r="E970" s="187">
        <v>28.049999999999997</v>
      </c>
      <c r="F970" s="187">
        <v>15.948</v>
      </c>
      <c r="G970" s="39">
        <f t="shared" si="568"/>
        <v>14025</v>
      </c>
      <c r="H970" s="39">
        <f t="shared" ref="H970:H976" si="574">ROUND(D970*F970,2)</f>
        <v>7974</v>
      </c>
      <c r="I970" s="39">
        <f t="shared" ref="I970:I976" si="575">G970+H970</f>
        <v>21999</v>
      </c>
      <c r="J970" s="39">
        <f t="shared" si="571"/>
        <v>4911.3</v>
      </c>
      <c r="K970" s="39">
        <f t="shared" ref="K970:K976" si="576">I970+J970</f>
        <v>26910.3</v>
      </c>
      <c r="L970" s="92">
        <f t="shared" si="573"/>
        <v>0.27883435900250059</v>
      </c>
    </row>
    <row r="971" spans="1:12" ht="30" customHeight="1">
      <c r="A971" s="184" t="s">
        <v>1403</v>
      </c>
      <c r="B971" s="270" t="s">
        <v>2422</v>
      </c>
      <c r="C971" s="89" t="s">
        <v>1514</v>
      </c>
      <c r="D971" s="39">
        <v>50</v>
      </c>
      <c r="E971" s="187">
        <v>52.79</v>
      </c>
      <c r="F971" s="187">
        <v>15.948</v>
      </c>
      <c r="G971" s="39">
        <f t="shared" si="568"/>
        <v>2639.5</v>
      </c>
      <c r="H971" s="39">
        <f t="shared" si="574"/>
        <v>797.4</v>
      </c>
      <c r="I971" s="39">
        <f t="shared" si="575"/>
        <v>3436.9</v>
      </c>
      <c r="J971" s="39">
        <f t="shared" ref="J971:J976" si="577">ROUND($J$15*I971,2)</f>
        <v>767.29</v>
      </c>
      <c r="K971" s="39">
        <f t="shared" si="576"/>
        <v>4204.1900000000005</v>
      </c>
      <c r="L971" s="92">
        <f t="shared" si="573"/>
        <v>4.3562227986113984E-2</v>
      </c>
    </row>
    <row r="972" spans="1:12" ht="30" customHeight="1">
      <c r="A972" s="184" t="s">
        <v>1404</v>
      </c>
      <c r="B972" s="270" t="s">
        <v>2423</v>
      </c>
      <c r="C972" s="89" t="s">
        <v>1514</v>
      </c>
      <c r="D972" s="39">
        <v>500</v>
      </c>
      <c r="E972" s="187">
        <v>4.4000000000000004</v>
      </c>
      <c r="F972" s="187">
        <v>2.3921999999999999</v>
      </c>
      <c r="G972" s="39">
        <f t="shared" si="568"/>
        <v>2200</v>
      </c>
      <c r="H972" s="39">
        <f>ROUND(D972*F972,2)</f>
        <v>1196.0999999999999</v>
      </c>
      <c r="I972" s="39">
        <f>G972+H972</f>
        <v>3396.1</v>
      </c>
      <c r="J972" s="39">
        <f t="shared" si="577"/>
        <v>758.18</v>
      </c>
      <c r="K972" s="39">
        <f>I972+J972</f>
        <v>4154.28</v>
      </c>
      <c r="L972" s="92">
        <f t="shared" si="573"/>
        <v>4.3045079427464876E-2</v>
      </c>
    </row>
    <row r="973" spans="1:12" ht="30" customHeight="1">
      <c r="A973" s="184" t="s">
        <v>1405</v>
      </c>
      <c r="B973" s="270" t="s">
        <v>2424</v>
      </c>
      <c r="C973" s="89" t="s">
        <v>1514</v>
      </c>
      <c r="D973" s="39">
        <v>2</v>
      </c>
      <c r="E973" s="187">
        <v>1846.7</v>
      </c>
      <c r="F973" s="187">
        <v>31.2</v>
      </c>
      <c r="G973" s="39">
        <f t="shared" si="568"/>
        <v>3693.4</v>
      </c>
      <c r="H973" s="39">
        <f t="shared" si="574"/>
        <v>62.4</v>
      </c>
      <c r="I973" s="39">
        <f t="shared" si="575"/>
        <v>3755.8</v>
      </c>
      <c r="J973" s="39">
        <f t="shared" si="577"/>
        <v>838.49</v>
      </c>
      <c r="K973" s="39">
        <f t="shared" si="576"/>
        <v>4594.29</v>
      </c>
      <c r="L973" s="92">
        <f t="shared" si="573"/>
        <v>4.7604296764495325E-2</v>
      </c>
    </row>
    <row r="974" spans="1:12" ht="30" customHeight="1">
      <c r="A974" s="184" t="s">
        <v>1406</v>
      </c>
      <c r="B974" s="270" t="s">
        <v>2425</v>
      </c>
      <c r="C974" s="89" t="s">
        <v>1514</v>
      </c>
      <c r="D974" s="39">
        <v>2</v>
      </c>
      <c r="E974" s="187">
        <v>191.72</v>
      </c>
      <c r="F974" s="187">
        <v>5.68</v>
      </c>
      <c r="G974" s="39">
        <f t="shared" si="568"/>
        <v>383.44</v>
      </c>
      <c r="H974" s="39">
        <f t="shared" si="574"/>
        <v>11.36</v>
      </c>
      <c r="I974" s="39">
        <f t="shared" si="575"/>
        <v>394.8</v>
      </c>
      <c r="J974" s="39">
        <f t="shared" si="577"/>
        <v>88.14</v>
      </c>
      <c r="K974" s="39">
        <f t="shared" si="576"/>
        <v>482.94</v>
      </c>
      <c r="L974" s="92">
        <f t="shared" si="573"/>
        <v>5.0040417734721516E-3</v>
      </c>
    </row>
    <row r="975" spans="1:12" ht="30" customHeight="1">
      <c r="A975" s="184" t="s">
        <v>1407</v>
      </c>
      <c r="B975" s="270" t="s">
        <v>2426</v>
      </c>
      <c r="C975" s="89" t="s">
        <v>1514</v>
      </c>
      <c r="D975" s="39">
        <v>2</v>
      </c>
      <c r="E975" s="187">
        <v>235.68</v>
      </c>
      <c r="F975" s="187">
        <v>7.91</v>
      </c>
      <c r="G975" s="39">
        <f t="shared" si="568"/>
        <v>471.36</v>
      </c>
      <c r="H975" s="39">
        <f t="shared" si="574"/>
        <v>15.82</v>
      </c>
      <c r="I975" s="39">
        <f t="shared" si="575"/>
        <v>487.18</v>
      </c>
      <c r="J975" s="39">
        <f t="shared" si="577"/>
        <v>108.76</v>
      </c>
      <c r="K975" s="39">
        <f t="shared" si="576"/>
        <v>595.94000000000005</v>
      </c>
      <c r="L975" s="92">
        <f t="shared" si="573"/>
        <v>6.1749050699527767E-3</v>
      </c>
    </row>
    <row r="976" spans="1:12" ht="30" customHeight="1">
      <c r="A976" s="184" t="s">
        <v>1408</v>
      </c>
      <c r="B976" s="270" t="s">
        <v>2427</v>
      </c>
      <c r="C976" s="89" t="s">
        <v>1514</v>
      </c>
      <c r="D976" s="39">
        <v>2</v>
      </c>
      <c r="E976" s="187">
        <v>491.85</v>
      </c>
      <c r="F976" s="187">
        <v>16.16</v>
      </c>
      <c r="G976" s="39">
        <f t="shared" si="568"/>
        <v>983.7</v>
      </c>
      <c r="H976" s="39">
        <f t="shared" si="574"/>
        <v>32.32</v>
      </c>
      <c r="I976" s="39">
        <f t="shared" si="575"/>
        <v>1016.0200000000001</v>
      </c>
      <c r="J976" s="39">
        <f t="shared" si="577"/>
        <v>226.83</v>
      </c>
      <c r="K976" s="39">
        <f t="shared" si="576"/>
        <v>1242.8500000000001</v>
      </c>
      <c r="L976" s="92">
        <f t="shared" si="573"/>
        <v>1.2877942017972967E-2</v>
      </c>
    </row>
    <row r="977" spans="1:12" ht="35.1" customHeight="1">
      <c r="A977" s="184" t="s">
        <v>1409</v>
      </c>
      <c r="B977" s="270" t="s">
        <v>2428</v>
      </c>
      <c r="C977" s="89" t="s">
        <v>1557</v>
      </c>
      <c r="D977" s="39">
        <v>10</v>
      </c>
      <c r="E977" s="187">
        <v>17.59</v>
      </c>
      <c r="F977" s="187">
        <v>11.960999999999999</v>
      </c>
      <c r="G977" s="39">
        <f t="shared" si="568"/>
        <v>175.9</v>
      </c>
      <c r="H977" s="39">
        <f t="shared" ref="H977:H978" si="578">ROUND(D977*F977,2)</f>
        <v>119.61</v>
      </c>
      <c r="I977" s="39">
        <f t="shared" ref="I977:I978" si="579">G977+H977</f>
        <v>295.51</v>
      </c>
      <c r="J977" s="39">
        <f t="shared" ref="J977:J978" si="580">ROUND($J$15*I977,2)</f>
        <v>65.97</v>
      </c>
      <c r="K977" s="39">
        <f t="shared" ref="K977:K978" si="581">I977+J977</f>
        <v>361.48</v>
      </c>
      <c r="L977" s="92">
        <f t="shared" si="573"/>
        <v>3.745519154086871E-3</v>
      </c>
    </row>
    <row r="978" spans="1:12" ht="35.1" customHeight="1">
      <c r="A978" s="184" t="s">
        <v>1410</v>
      </c>
      <c r="B978" s="270" t="s">
        <v>2429</v>
      </c>
      <c r="C978" s="89" t="s">
        <v>1557</v>
      </c>
      <c r="D978" s="39">
        <v>10</v>
      </c>
      <c r="E978" s="187">
        <v>31.360000000000003</v>
      </c>
      <c r="F978" s="187">
        <v>11.960999999999999</v>
      </c>
      <c r="G978" s="39">
        <f t="shared" si="568"/>
        <v>313.60000000000002</v>
      </c>
      <c r="H978" s="39">
        <f t="shared" si="578"/>
        <v>119.61</v>
      </c>
      <c r="I978" s="39">
        <f t="shared" si="579"/>
        <v>433.21000000000004</v>
      </c>
      <c r="J978" s="39">
        <f t="shared" si="580"/>
        <v>96.71</v>
      </c>
      <c r="K978" s="39">
        <f t="shared" si="581"/>
        <v>529.92000000000007</v>
      </c>
      <c r="L978" s="92">
        <f t="shared" si="573"/>
        <v>5.4908307793894951E-3</v>
      </c>
    </row>
    <row r="979" spans="1:12" ht="30" customHeight="1">
      <c r="A979" s="184" t="s">
        <v>1411</v>
      </c>
      <c r="B979" s="270" t="s">
        <v>2430</v>
      </c>
      <c r="C979" s="89" t="s">
        <v>1514</v>
      </c>
      <c r="D979" s="39">
        <v>50</v>
      </c>
      <c r="E979" s="187">
        <v>45.489999999999995</v>
      </c>
      <c r="F979" s="187">
        <v>5.9804999999999993</v>
      </c>
      <c r="G979" s="39">
        <f t="shared" si="568"/>
        <v>2274.5</v>
      </c>
      <c r="H979" s="39">
        <f t="shared" ref="H979:H993" si="582">ROUND(D979*F979,2)</f>
        <v>299.02999999999997</v>
      </c>
      <c r="I979" s="39">
        <f t="shared" ref="I979:I993" si="583">G979+H979</f>
        <v>2573.5299999999997</v>
      </c>
      <c r="J979" s="39">
        <f t="shared" ref="J979" si="584">ROUND($J$15*I979,2)</f>
        <v>574.54</v>
      </c>
      <c r="K979" s="39">
        <f t="shared" ref="K979:K993" si="585">I979+J979</f>
        <v>3148.0699999999997</v>
      </c>
      <c r="L979" s="92">
        <f t="shared" si="573"/>
        <v>3.2619111661520012E-2</v>
      </c>
    </row>
    <row r="980" spans="1:12" ht="30" customHeight="1">
      <c r="A980" s="184" t="s">
        <v>1412</v>
      </c>
      <c r="B980" s="270" t="s">
        <v>2431</v>
      </c>
      <c r="C980" s="89" t="s">
        <v>1514</v>
      </c>
      <c r="D980" s="179">
        <v>10</v>
      </c>
      <c r="E980" s="187">
        <v>3.37</v>
      </c>
      <c r="F980" s="187">
        <v>1.9935</v>
      </c>
      <c r="G980" s="39">
        <f t="shared" si="568"/>
        <v>33.700000000000003</v>
      </c>
      <c r="H980" s="39">
        <f t="shared" ref="H980:H981" si="586">ROUND(D980*F980,2)</f>
        <v>19.940000000000001</v>
      </c>
      <c r="I980" s="39">
        <f t="shared" ref="I980:I981" si="587">G980+H980</f>
        <v>53.64</v>
      </c>
      <c r="J980" s="39">
        <f t="shared" ref="J980:J981" si="588">ROUND($J$15*I980,2)</f>
        <v>11.98</v>
      </c>
      <c r="K980" s="39">
        <f t="shared" ref="K980:K981" si="589">I980+J980</f>
        <v>65.62</v>
      </c>
      <c r="L980" s="92">
        <f t="shared" si="573"/>
        <v>6.7992964172618262E-4</v>
      </c>
    </row>
    <row r="981" spans="1:12" ht="30" customHeight="1">
      <c r="A981" s="184" t="s">
        <v>1413</v>
      </c>
      <c r="B981" s="270" t="s">
        <v>2432</v>
      </c>
      <c r="C981" s="89" t="s">
        <v>1514</v>
      </c>
      <c r="D981" s="179">
        <v>10</v>
      </c>
      <c r="E981" s="187">
        <v>6.22</v>
      </c>
      <c r="F981" s="187">
        <v>1.9935</v>
      </c>
      <c r="G981" s="39">
        <f t="shared" si="568"/>
        <v>62.2</v>
      </c>
      <c r="H981" s="39">
        <f t="shared" si="586"/>
        <v>19.940000000000001</v>
      </c>
      <c r="I981" s="39">
        <f t="shared" si="587"/>
        <v>82.14</v>
      </c>
      <c r="J981" s="39">
        <f t="shared" si="588"/>
        <v>18.34</v>
      </c>
      <c r="K981" s="39">
        <f t="shared" si="589"/>
        <v>100.48</v>
      </c>
      <c r="L981" s="92">
        <f t="shared" si="573"/>
        <v>1.041135787879409E-3</v>
      </c>
    </row>
    <row r="982" spans="1:12" ht="30" customHeight="1">
      <c r="A982" s="184" t="s">
        <v>1414</v>
      </c>
      <c r="B982" s="270" t="s">
        <v>2433</v>
      </c>
      <c r="C982" s="89" t="s">
        <v>1514</v>
      </c>
      <c r="D982" s="179">
        <v>10</v>
      </c>
      <c r="E982" s="187">
        <v>98.109999999999985</v>
      </c>
      <c r="F982" s="187">
        <v>23.921999999999997</v>
      </c>
      <c r="G982" s="39">
        <f t="shared" si="568"/>
        <v>981.1</v>
      </c>
      <c r="H982" s="39">
        <f t="shared" ref="H982:H983" si="590">ROUND(D982*F982,2)</f>
        <v>239.22</v>
      </c>
      <c r="I982" s="39">
        <f t="shared" ref="I982:I983" si="591">G982+H982</f>
        <v>1220.32</v>
      </c>
      <c r="J982" s="39">
        <f t="shared" ref="J982:J983" si="592">ROUND($J$15*I982,2)</f>
        <v>272.44</v>
      </c>
      <c r="K982" s="39">
        <f t="shared" ref="K982:K983" si="593">I982+J982</f>
        <v>1492.76</v>
      </c>
      <c r="L982" s="92">
        <f t="shared" si="573"/>
        <v>1.546741499517184E-2</v>
      </c>
    </row>
    <row r="983" spans="1:12" ht="30" customHeight="1">
      <c r="A983" s="184" t="s">
        <v>1415</v>
      </c>
      <c r="B983" s="270" t="s">
        <v>2434</v>
      </c>
      <c r="C983" s="89" t="s">
        <v>1514</v>
      </c>
      <c r="D983" s="179">
        <v>100</v>
      </c>
      <c r="E983" s="187">
        <v>4.5119999999999996</v>
      </c>
      <c r="F983" s="187">
        <v>4.0268700000000006</v>
      </c>
      <c r="G983" s="39">
        <f t="shared" si="568"/>
        <v>451.2</v>
      </c>
      <c r="H983" s="39">
        <f t="shared" si="590"/>
        <v>402.69</v>
      </c>
      <c r="I983" s="39">
        <f t="shared" si="591"/>
        <v>853.89</v>
      </c>
      <c r="J983" s="39">
        <f t="shared" si="592"/>
        <v>190.63</v>
      </c>
      <c r="K983" s="39">
        <f t="shared" si="593"/>
        <v>1044.52</v>
      </c>
      <c r="L983" s="92">
        <f t="shared" ref="L983:L1012" si="594">K983/$K$1201*100</f>
        <v>1.0822921508318076E-2</v>
      </c>
    </row>
    <row r="984" spans="1:12" ht="30" customHeight="1">
      <c r="A984" s="184" t="s">
        <v>1416</v>
      </c>
      <c r="B984" s="270" t="s">
        <v>2435</v>
      </c>
      <c r="C984" s="89" t="s">
        <v>1514</v>
      </c>
      <c r="D984" s="179">
        <v>10</v>
      </c>
      <c r="E984" s="187">
        <v>19.399999999999999</v>
      </c>
      <c r="F984" s="187">
        <v>15.948</v>
      </c>
      <c r="G984" s="39">
        <f t="shared" si="568"/>
        <v>194</v>
      </c>
      <c r="H984" s="39">
        <f t="shared" ref="H984:H985" si="595">ROUND(D984*F984,2)</f>
        <v>159.47999999999999</v>
      </c>
      <c r="I984" s="39">
        <f t="shared" ref="I984:I985" si="596">G984+H984</f>
        <v>353.48</v>
      </c>
      <c r="J984" s="39">
        <f t="shared" ref="J984:J985" si="597">ROUND($J$15*I984,2)</f>
        <v>78.91</v>
      </c>
      <c r="K984" s="39">
        <f t="shared" ref="K984:K985" si="598">I984+J984</f>
        <v>432.39</v>
      </c>
      <c r="L984" s="92">
        <f t="shared" si="594"/>
        <v>4.4802617766836949E-3</v>
      </c>
    </row>
    <row r="985" spans="1:12" ht="30" customHeight="1">
      <c r="A985" s="184" t="s">
        <v>1417</v>
      </c>
      <c r="B985" s="270" t="s">
        <v>2436</v>
      </c>
      <c r="C985" s="89" t="s">
        <v>1514</v>
      </c>
      <c r="D985" s="179">
        <v>10</v>
      </c>
      <c r="E985" s="187">
        <v>20.5</v>
      </c>
      <c r="F985" s="187">
        <v>15.948</v>
      </c>
      <c r="G985" s="39">
        <f t="shared" si="568"/>
        <v>205</v>
      </c>
      <c r="H985" s="39">
        <f t="shared" si="595"/>
        <v>159.47999999999999</v>
      </c>
      <c r="I985" s="39">
        <f t="shared" si="596"/>
        <v>364.48</v>
      </c>
      <c r="J985" s="39">
        <f t="shared" si="597"/>
        <v>81.37</v>
      </c>
      <c r="K985" s="39">
        <f t="shared" si="598"/>
        <v>445.85</v>
      </c>
      <c r="L985" s="92">
        <f t="shared" si="594"/>
        <v>4.619729210052095E-3</v>
      </c>
    </row>
    <row r="986" spans="1:12" ht="30" customHeight="1">
      <c r="A986" s="184" t="s">
        <v>1418</v>
      </c>
      <c r="B986" s="270" t="s">
        <v>2437</v>
      </c>
      <c r="C986" s="89" t="s">
        <v>1514</v>
      </c>
      <c r="D986" s="179">
        <v>50</v>
      </c>
      <c r="E986" s="187">
        <v>158.82000000000002</v>
      </c>
      <c r="F986" s="187">
        <v>7.1765999999999996</v>
      </c>
      <c r="G986" s="39">
        <f t="shared" si="568"/>
        <v>7941</v>
      </c>
      <c r="H986" s="39">
        <f t="shared" ref="H986:H987" si="599">ROUND(D986*F986,2)</f>
        <v>358.83</v>
      </c>
      <c r="I986" s="39">
        <f t="shared" ref="I986:I987" si="600">G986+H986</f>
        <v>8299.83</v>
      </c>
      <c r="J986" s="39">
        <f t="shared" ref="J986:J987" si="601">ROUND($J$15*I986,2)</f>
        <v>1852.95</v>
      </c>
      <c r="K986" s="39">
        <f t="shared" ref="K986:K987" si="602">I986+J986</f>
        <v>10152.780000000001</v>
      </c>
      <c r="L986" s="92">
        <f t="shared" si="594"/>
        <v>0.10519926955081915</v>
      </c>
    </row>
    <row r="987" spans="1:12" ht="30" customHeight="1">
      <c r="A987" s="184" t="s">
        <v>1419</v>
      </c>
      <c r="B987" s="270" t="s">
        <v>2438</v>
      </c>
      <c r="C987" s="89" t="s">
        <v>1514</v>
      </c>
      <c r="D987" s="179">
        <v>2</v>
      </c>
      <c r="E987" s="187">
        <v>383.36596000000003</v>
      </c>
      <c r="F987" s="187">
        <v>460.41865999999993</v>
      </c>
      <c r="G987" s="39">
        <f t="shared" si="568"/>
        <v>766.73</v>
      </c>
      <c r="H987" s="39">
        <f t="shared" si="599"/>
        <v>920.84</v>
      </c>
      <c r="I987" s="39">
        <f t="shared" si="600"/>
        <v>1687.5700000000002</v>
      </c>
      <c r="J987" s="39">
        <f t="shared" si="601"/>
        <v>376.75</v>
      </c>
      <c r="K987" s="39">
        <f t="shared" si="602"/>
        <v>2064.3200000000002</v>
      </c>
      <c r="L987" s="92">
        <f t="shared" si="594"/>
        <v>2.1389703718503402E-2</v>
      </c>
    </row>
    <row r="988" spans="1:12" ht="30" customHeight="1">
      <c r="A988" s="184" t="s">
        <v>1420</v>
      </c>
      <c r="B988" s="270" t="s">
        <v>2439</v>
      </c>
      <c r="C988" s="89" t="s">
        <v>1557</v>
      </c>
      <c r="D988" s="179">
        <v>10</v>
      </c>
      <c r="E988" s="187">
        <v>26.603999999999999</v>
      </c>
      <c r="F988" s="187">
        <v>3.6680399999999995</v>
      </c>
      <c r="G988" s="39">
        <f t="shared" si="568"/>
        <v>266.04000000000002</v>
      </c>
      <c r="H988" s="39">
        <f t="shared" ref="H988" si="603">ROUND(D988*F988,2)</f>
        <v>36.68</v>
      </c>
      <c r="I988" s="39">
        <f t="shared" ref="I988" si="604">G988+H988</f>
        <v>302.72000000000003</v>
      </c>
      <c r="J988" s="39">
        <f t="shared" ref="J988" si="605">ROUND($J$15*I988,2)</f>
        <v>67.58</v>
      </c>
      <c r="K988" s="39">
        <f t="shared" ref="K988" si="606">I988+J988</f>
        <v>370.3</v>
      </c>
      <c r="L988" s="92">
        <f t="shared" si="594"/>
        <v>3.8369086609449164E-3</v>
      </c>
    </row>
    <row r="989" spans="1:12" ht="30" customHeight="1">
      <c r="A989" s="184" t="s">
        <v>1421</v>
      </c>
      <c r="B989" s="270" t="s">
        <v>2440</v>
      </c>
      <c r="C989" s="89" t="s">
        <v>1514</v>
      </c>
      <c r="D989" s="39">
        <v>2</v>
      </c>
      <c r="E989" s="187">
        <v>18.269999999999996</v>
      </c>
      <c r="F989" s="187">
        <v>7.1765999999999996</v>
      </c>
      <c r="G989" s="39">
        <f t="shared" si="568"/>
        <v>36.54</v>
      </c>
      <c r="H989" s="39">
        <f t="shared" si="582"/>
        <v>14.35</v>
      </c>
      <c r="I989" s="39">
        <f t="shared" si="583"/>
        <v>50.89</v>
      </c>
      <c r="J989" s="39">
        <f t="shared" ref="J989:J1001" si="607">ROUND($J$15*I989,2)</f>
        <v>11.36</v>
      </c>
      <c r="K989" s="39">
        <f t="shared" si="585"/>
        <v>62.25</v>
      </c>
      <c r="L989" s="92">
        <f t="shared" si="594"/>
        <v>6.4501097527361881E-4</v>
      </c>
    </row>
    <row r="990" spans="1:12" ht="30" customHeight="1">
      <c r="A990" s="184" t="s">
        <v>1422</v>
      </c>
      <c r="B990" s="270" t="s">
        <v>2441</v>
      </c>
      <c r="C990" s="89" t="s">
        <v>1514</v>
      </c>
      <c r="D990" s="39">
        <v>5</v>
      </c>
      <c r="E990" s="187">
        <v>1479.85</v>
      </c>
      <c r="F990" s="187">
        <v>199.34999999999997</v>
      </c>
      <c r="G990" s="39">
        <f t="shared" si="568"/>
        <v>7399.25</v>
      </c>
      <c r="H990" s="39">
        <f t="shared" si="582"/>
        <v>996.75</v>
      </c>
      <c r="I990" s="39">
        <f t="shared" si="583"/>
        <v>8396</v>
      </c>
      <c r="J990" s="39">
        <f t="shared" si="607"/>
        <v>1874.42</v>
      </c>
      <c r="K990" s="39">
        <f t="shared" si="585"/>
        <v>10270.42</v>
      </c>
      <c r="L990" s="92">
        <f t="shared" si="594"/>
        <v>0.10641821077381011</v>
      </c>
    </row>
    <row r="991" spans="1:12" ht="30" customHeight="1">
      <c r="A991" s="184" t="s">
        <v>1423</v>
      </c>
      <c r="B991" s="270" t="s">
        <v>2442</v>
      </c>
      <c r="C991" s="89" t="s">
        <v>1514</v>
      </c>
      <c r="D991" s="39">
        <v>500</v>
      </c>
      <c r="E991" s="187">
        <v>7.9500000000000011</v>
      </c>
      <c r="F991" s="187">
        <v>5.9804999999999993</v>
      </c>
      <c r="G991" s="39">
        <f t="shared" si="568"/>
        <v>3975</v>
      </c>
      <c r="H991" s="39">
        <f t="shared" si="582"/>
        <v>2990.25</v>
      </c>
      <c r="I991" s="39">
        <f t="shared" si="583"/>
        <v>6965.25</v>
      </c>
      <c r="J991" s="39">
        <f t="shared" si="607"/>
        <v>1555</v>
      </c>
      <c r="K991" s="39">
        <f t="shared" si="585"/>
        <v>8520.25</v>
      </c>
      <c r="L991" s="92">
        <f t="shared" si="594"/>
        <v>8.8283610635743776E-2</v>
      </c>
    </row>
    <row r="992" spans="1:12" ht="30" customHeight="1">
      <c r="A992" s="184" t="s">
        <v>1424</v>
      </c>
      <c r="B992" s="270" t="s">
        <v>2443</v>
      </c>
      <c r="C992" s="89" t="s">
        <v>1514</v>
      </c>
      <c r="D992" s="39">
        <v>500</v>
      </c>
      <c r="E992" s="187">
        <v>8.0400000000000009</v>
      </c>
      <c r="F992" s="187">
        <v>5.9804999999999993</v>
      </c>
      <c r="G992" s="39">
        <f t="shared" si="568"/>
        <v>4020</v>
      </c>
      <c r="H992" s="39">
        <f t="shared" si="582"/>
        <v>2990.25</v>
      </c>
      <c r="I992" s="39">
        <f t="shared" si="583"/>
        <v>7010.25</v>
      </c>
      <c r="J992" s="39">
        <f t="shared" si="607"/>
        <v>1565.05</v>
      </c>
      <c r="K992" s="39">
        <f t="shared" si="585"/>
        <v>8575.2999999999993</v>
      </c>
      <c r="L992" s="92">
        <f t="shared" si="594"/>
        <v>8.8854017931949594E-2</v>
      </c>
    </row>
    <row r="993" spans="1:12" ht="30" customHeight="1">
      <c r="A993" s="184" t="s">
        <v>1425</v>
      </c>
      <c r="B993" s="270" t="s">
        <v>2444</v>
      </c>
      <c r="C993" s="89" t="s">
        <v>1514</v>
      </c>
      <c r="D993" s="39">
        <v>200</v>
      </c>
      <c r="E993" s="187">
        <v>31.300499999999996</v>
      </c>
      <c r="F993" s="187">
        <v>24.963999999999999</v>
      </c>
      <c r="G993" s="39">
        <f t="shared" si="568"/>
        <v>6260.1</v>
      </c>
      <c r="H993" s="39">
        <f t="shared" si="582"/>
        <v>4992.8</v>
      </c>
      <c r="I993" s="39">
        <f t="shared" si="583"/>
        <v>11252.900000000001</v>
      </c>
      <c r="J993" s="39">
        <f t="shared" si="607"/>
        <v>2512.2199999999998</v>
      </c>
      <c r="K993" s="39">
        <f t="shared" si="585"/>
        <v>13765.12</v>
      </c>
      <c r="L993" s="92">
        <f t="shared" si="594"/>
        <v>0.14262897150133969</v>
      </c>
    </row>
    <row r="994" spans="1:12" ht="30" customHeight="1">
      <c r="A994" s="184" t="s">
        <v>1426</v>
      </c>
      <c r="B994" s="270" t="s">
        <v>2445</v>
      </c>
      <c r="C994" s="89" t="s">
        <v>1514</v>
      </c>
      <c r="D994" s="39">
        <v>1</v>
      </c>
      <c r="E994" s="187">
        <v>534.51</v>
      </c>
      <c r="F994" s="187">
        <v>45.850499999999997</v>
      </c>
      <c r="G994" s="39">
        <f t="shared" si="568"/>
        <v>534.51</v>
      </c>
      <c r="H994" s="39">
        <f t="shared" ref="H994:H1012" si="608">ROUND(D994*F994,2)</f>
        <v>45.85</v>
      </c>
      <c r="I994" s="39">
        <f t="shared" ref="I994:I1012" si="609">G994+H994</f>
        <v>580.36</v>
      </c>
      <c r="J994" s="39">
        <f t="shared" si="607"/>
        <v>129.57</v>
      </c>
      <c r="K994" s="39">
        <f t="shared" ref="K994:K1012" si="610">I994+J994</f>
        <v>709.93000000000006</v>
      </c>
      <c r="L994" s="92">
        <f t="shared" si="594"/>
        <v>7.356026372305223E-3</v>
      </c>
    </row>
    <row r="995" spans="1:12" ht="30" customHeight="1">
      <c r="A995" s="184" t="s">
        <v>1427</v>
      </c>
      <c r="B995" s="270" t="s">
        <v>2446</v>
      </c>
      <c r="C995" s="89" t="s">
        <v>1514</v>
      </c>
      <c r="D995" s="39">
        <v>5</v>
      </c>
      <c r="E995" s="187">
        <v>35.74</v>
      </c>
      <c r="F995" s="187">
        <v>0.65</v>
      </c>
      <c r="G995" s="39">
        <f t="shared" si="568"/>
        <v>178.7</v>
      </c>
      <c r="H995" s="39">
        <f t="shared" si="608"/>
        <v>3.25</v>
      </c>
      <c r="I995" s="39">
        <f t="shared" si="609"/>
        <v>181.95</v>
      </c>
      <c r="J995" s="39">
        <f t="shared" si="607"/>
        <v>40.619999999999997</v>
      </c>
      <c r="K995" s="39">
        <f t="shared" si="610"/>
        <v>222.57</v>
      </c>
      <c r="L995" s="92">
        <f t="shared" si="594"/>
        <v>2.3061862291831217E-3</v>
      </c>
    </row>
    <row r="996" spans="1:12" ht="30" customHeight="1">
      <c r="A996" s="184" t="s">
        <v>1428</v>
      </c>
      <c r="B996" s="270" t="s">
        <v>2447</v>
      </c>
      <c r="C996" s="89" t="s">
        <v>1514</v>
      </c>
      <c r="D996" s="39">
        <v>10</v>
      </c>
      <c r="E996" s="187">
        <v>83.28</v>
      </c>
      <c r="F996" s="187">
        <v>17.54</v>
      </c>
      <c r="G996" s="39">
        <f t="shared" si="568"/>
        <v>832.8</v>
      </c>
      <c r="H996" s="39">
        <f t="shared" si="608"/>
        <v>175.4</v>
      </c>
      <c r="I996" s="39">
        <f t="shared" si="609"/>
        <v>1008.1999999999999</v>
      </c>
      <c r="J996" s="39">
        <f t="shared" si="607"/>
        <v>225.08</v>
      </c>
      <c r="K996" s="39">
        <f t="shared" si="610"/>
        <v>1233.28</v>
      </c>
      <c r="L996" s="92">
        <f t="shared" si="594"/>
        <v>1.2778781294545358E-2</v>
      </c>
    </row>
    <row r="997" spans="1:12" ht="30" customHeight="1">
      <c r="A997" s="184" t="s">
        <v>1429</v>
      </c>
      <c r="B997" s="270" t="s">
        <v>2448</v>
      </c>
      <c r="C997" s="89" t="s">
        <v>1514</v>
      </c>
      <c r="D997" s="39">
        <v>10</v>
      </c>
      <c r="E997" s="187">
        <v>58.15</v>
      </c>
      <c r="F997" s="187">
        <v>12.88</v>
      </c>
      <c r="G997" s="39">
        <f t="shared" si="568"/>
        <v>581.5</v>
      </c>
      <c r="H997" s="39">
        <f t="shared" si="608"/>
        <v>128.80000000000001</v>
      </c>
      <c r="I997" s="39">
        <f t="shared" si="609"/>
        <v>710.3</v>
      </c>
      <c r="J997" s="39">
        <f t="shared" si="607"/>
        <v>158.58000000000001</v>
      </c>
      <c r="K997" s="39">
        <f t="shared" si="610"/>
        <v>868.88</v>
      </c>
      <c r="L997" s="92">
        <f t="shared" si="594"/>
        <v>9.00300620394766E-3</v>
      </c>
    </row>
    <row r="998" spans="1:12" ht="30" customHeight="1">
      <c r="A998" s="184" t="s">
        <v>1430</v>
      </c>
      <c r="B998" s="270" t="s">
        <v>2449</v>
      </c>
      <c r="C998" s="89" t="s">
        <v>1514</v>
      </c>
      <c r="D998" s="39">
        <v>50</v>
      </c>
      <c r="E998" s="187">
        <v>6.42</v>
      </c>
      <c r="F998" s="187">
        <v>7.48</v>
      </c>
      <c r="G998" s="39">
        <f t="shared" si="568"/>
        <v>321</v>
      </c>
      <c r="H998" s="39">
        <f t="shared" si="608"/>
        <v>374</v>
      </c>
      <c r="I998" s="39">
        <f t="shared" si="609"/>
        <v>695</v>
      </c>
      <c r="J998" s="39">
        <f t="shared" si="607"/>
        <v>155.16</v>
      </c>
      <c r="K998" s="39">
        <f t="shared" si="610"/>
        <v>850.16</v>
      </c>
      <c r="L998" s="92">
        <f t="shared" si="594"/>
        <v>8.8090366383714001E-3</v>
      </c>
    </row>
    <row r="999" spans="1:12" ht="30" customHeight="1">
      <c r="A999" s="184" t="s">
        <v>1431</v>
      </c>
      <c r="B999" s="270" t="s">
        <v>2450</v>
      </c>
      <c r="C999" s="89" t="s">
        <v>1514</v>
      </c>
      <c r="D999" s="39">
        <v>50</v>
      </c>
      <c r="E999" s="187">
        <v>5.73</v>
      </c>
      <c r="F999" s="187">
        <v>5.1100000000000003</v>
      </c>
      <c r="G999" s="39">
        <f t="shared" si="568"/>
        <v>286.5</v>
      </c>
      <c r="H999" s="39">
        <f t="shared" si="608"/>
        <v>255.5</v>
      </c>
      <c r="I999" s="39">
        <f t="shared" si="609"/>
        <v>542</v>
      </c>
      <c r="J999" s="39">
        <f t="shared" si="607"/>
        <v>121</v>
      </c>
      <c r="K999" s="39">
        <f t="shared" si="610"/>
        <v>663</v>
      </c>
      <c r="L999" s="92">
        <f t="shared" si="594"/>
        <v>6.869755447492517E-3</v>
      </c>
    </row>
    <row r="1000" spans="1:12" ht="30" customHeight="1">
      <c r="A1000" s="184" t="s">
        <v>1432</v>
      </c>
      <c r="B1000" s="270" t="s">
        <v>2451</v>
      </c>
      <c r="C1000" s="89" t="s">
        <v>1514</v>
      </c>
      <c r="D1000" s="39">
        <v>50</v>
      </c>
      <c r="E1000" s="187">
        <v>2.87</v>
      </c>
      <c r="F1000" s="187">
        <v>1.7941499999999999</v>
      </c>
      <c r="G1000" s="39">
        <f t="shared" si="568"/>
        <v>143.5</v>
      </c>
      <c r="H1000" s="39">
        <f t="shared" si="608"/>
        <v>89.71</v>
      </c>
      <c r="I1000" s="39">
        <f t="shared" si="609"/>
        <v>233.20999999999998</v>
      </c>
      <c r="J1000" s="39">
        <f t="shared" si="607"/>
        <v>52.06</v>
      </c>
      <c r="K1000" s="39">
        <f t="shared" si="610"/>
        <v>285.27</v>
      </c>
      <c r="L1000" s="92">
        <f t="shared" si="594"/>
        <v>2.9558599343984773E-3</v>
      </c>
    </row>
    <row r="1001" spans="1:12" ht="30" customHeight="1">
      <c r="A1001" s="184" t="s">
        <v>1433</v>
      </c>
      <c r="B1001" s="270" t="s">
        <v>2452</v>
      </c>
      <c r="C1001" s="89" t="s">
        <v>1514</v>
      </c>
      <c r="D1001" s="39">
        <v>50</v>
      </c>
      <c r="E1001" s="187">
        <v>17.14</v>
      </c>
      <c r="F1001" s="187">
        <v>3.1895999999999995</v>
      </c>
      <c r="G1001" s="39">
        <f t="shared" si="568"/>
        <v>857</v>
      </c>
      <c r="H1001" s="39">
        <f t="shared" si="608"/>
        <v>159.47999999999999</v>
      </c>
      <c r="I1001" s="39">
        <f t="shared" si="609"/>
        <v>1016.48</v>
      </c>
      <c r="J1001" s="39">
        <f t="shared" si="607"/>
        <v>226.93</v>
      </c>
      <c r="K1001" s="39">
        <f t="shared" si="610"/>
        <v>1243.4100000000001</v>
      </c>
      <c r="L1001" s="92">
        <f t="shared" si="594"/>
        <v>1.2883744526344904E-2</v>
      </c>
    </row>
    <row r="1002" spans="1:12" ht="35.1" customHeight="1">
      <c r="A1002" s="184" t="s">
        <v>1434</v>
      </c>
      <c r="B1002" s="270" t="s">
        <v>2453</v>
      </c>
      <c r="C1002" s="89" t="s">
        <v>1514</v>
      </c>
      <c r="D1002" s="39">
        <v>100</v>
      </c>
      <c r="E1002" s="187">
        <v>3.37</v>
      </c>
      <c r="F1002" s="187">
        <v>1.9935</v>
      </c>
      <c r="G1002" s="39">
        <f t="shared" si="568"/>
        <v>337</v>
      </c>
      <c r="H1002" s="39">
        <f t="shared" si="608"/>
        <v>199.35</v>
      </c>
      <c r="I1002" s="39">
        <f t="shared" si="609"/>
        <v>536.35</v>
      </c>
      <c r="J1002" s="39">
        <f t="shared" ref="J1002:J1012" si="611">ROUND($J$15*I1002,2)</f>
        <v>119.74</v>
      </c>
      <c r="K1002" s="39">
        <f t="shared" si="610"/>
        <v>656.09</v>
      </c>
      <c r="L1002" s="92">
        <f t="shared" si="594"/>
        <v>6.7981566388316235E-3</v>
      </c>
    </row>
    <row r="1003" spans="1:12" ht="35.1" customHeight="1">
      <c r="A1003" s="184" t="s">
        <v>1435</v>
      </c>
      <c r="B1003" s="270" t="s">
        <v>2454</v>
      </c>
      <c r="C1003" s="89" t="s">
        <v>1514</v>
      </c>
      <c r="D1003" s="39">
        <v>500</v>
      </c>
      <c r="E1003" s="187">
        <v>1.7499999999999998</v>
      </c>
      <c r="F1003" s="187">
        <v>1.1960999999999999</v>
      </c>
      <c r="G1003" s="39">
        <f t="shared" si="568"/>
        <v>875</v>
      </c>
      <c r="H1003" s="39">
        <f t="shared" si="608"/>
        <v>598.04999999999995</v>
      </c>
      <c r="I1003" s="39">
        <f t="shared" si="609"/>
        <v>1473.05</v>
      </c>
      <c r="J1003" s="39">
        <f t="shared" si="611"/>
        <v>328.86</v>
      </c>
      <c r="K1003" s="39">
        <f t="shared" si="610"/>
        <v>1801.9099999999999</v>
      </c>
      <c r="L1003" s="92">
        <f t="shared" si="594"/>
        <v>1.8670710465145162E-2</v>
      </c>
    </row>
    <row r="1004" spans="1:12" ht="35.1" customHeight="1">
      <c r="A1004" s="184" t="s">
        <v>1436</v>
      </c>
      <c r="B1004" s="270" t="s">
        <v>2455</v>
      </c>
      <c r="C1004" s="89" t="s">
        <v>1514</v>
      </c>
      <c r="D1004" s="39">
        <v>50</v>
      </c>
      <c r="E1004" s="187">
        <v>4.49</v>
      </c>
      <c r="F1004" s="187">
        <v>2.19285</v>
      </c>
      <c r="G1004" s="39">
        <f t="shared" si="568"/>
        <v>224.5</v>
      </c>
      <c r="H1004" s="39">
        <f t="shared" si="608"/>
        <v>109.64</v>
      </c>
      <c r="I1004" s="39">
        <f t="shared" si="609"/>
        <v>334.14</v>
      </c>
      <c r="J1004" s="39">
        <f t="shared" si="611"/>
        <v>74.599999999999994</v>
      </c>
      <c r="K1004" s="39">
        <f t="shared" si="610"/>
        <v>408.74</v>
      </c>
      <c r="L1004" s="92">
        <f t="shared" si="594"/>
        <v>4.2352094141901841E-3</v>
      </c>
    </row>
    <row r="1005" spans="1:12" ht="35.1" customHeight="1">
      <c r="A1005" s="184" t="s">
        <v>1437</v>
      </c>
      <c r="B1005" s="270" t="s">
        <v>2456</v>
      </c>
      <c r="C1005" s="89" t="s">
        <v>1514</v>
      </c>
      <c r="D1005" s="39">
        <v>50</v>
      </c>
      <c r="E1005" s="187">
        <v>5.0400000000000009</v>
      </c>
      <c r="F1005" s="187">
        <v>2.3921999999999999</v>
      </c>
      <c r="G1005" s="39">
        <f t="shared" si="568"/>
        <v>252</v>
      </c>
      <c r="H1005" s="39">
        <f t="shared" si="608"/>
        <v>119.61</v>
      </c>
      <c r="I1005" s="39">
        <f t="shared" si="609"/>
        <v>371.61</v>
      </c>
      <c r="J1005" s="39">
        <f t="shared" si="611"/>
        <v>82.96</v>
      </c>
      <c r="K1005" s="39">
        <f t="shared" si="610"/>
        <v>454.57</v>
      </c>
      <c r="L1005" s="92">
        <f t="shared" si="594"/>
        <v>4.710082554700866E-3</v>
      </c>
    </row>
    <row r="1006" spans="1:12" ht="35.1" customHeight="1">
      <c r="A1006" s="184" t="s">
        <v>1438</v>
      </c>
      <c r="B1006" s="270" t="s">
        <v>2457</v>
      </c>
      <c r="C1006" s="89" t="s">
        <v>1514</v>
      </c>
      <c r="D1006" s="39">
        <v>100</v>
      </c>
      <c r="E1006" s="187">
        <v>2.23</v>
      </c>
      <c r="F1006" s="187">
        <v>1.3954500000000001</v>
      </c>
      <c r="G1006" s="39">
        <f t="shared" si="568"/>
        <v>223</v>
      </c>
      <c r="H1006" s="39">
        <f t="shared" si="608"/>
        <v>139.55000000000001</v>
      </c>
      <c r="I1006" s="39">
        <f t="shared" si="609"/>
        <v>362.55</v>
      </c>
      <c r="J1006" s="39">
        <f t="shared" si="611"/>
        <v>80.94</v>
      </c>
      <c r="K1006" s="39">
        <f t="shared" si="610"/>
        <v>443.49</v>
      </c>
      <c r="L1006" s="92">
        <f t="shared" si="594"/>
        <v>4.5952757819132072E-3</v>
      </c>
    </row>
    <row r="1007" spans="1:12" ht="35.1" customHeight="1">
      <c r="A1007" s="184" t="s">
        <v>1439</v>
      </c>
      <c r="B1007" s="270" t="s">
        <v>2458</v>
      </c>
      <c r="C1007" s="89" t="s">
        <v>1514</v>
      </c>
      <c r="D1007" s="39">
        <v>50</v>
      </c>
      <c r="E1007" s="187">
        <v>8.2799999999999994</v>
      </c>
      <c r="F1007" s="187">
        <v>2.5915499999999998</v>
      </c>
      <c r="G1007" s="39">
        <f t="shared" si="568"/>
        <v>414</v>
      </c>
      <c r="H1007" s="39">
        <f t="shared" si="608"/>
        <v>129.58000000000001</v>
      </c>
      <c r="I1007" s="39">
        <f t="shared" si="609"/>
        <v>543.58000000000004</v>
      </c>
      <c r="J1007" s="39">
        <f t="shared" si="611"/>
        <v>121.35</v>
      </c>
      <c r="K1007" s="39">
        <f t="shared" si="610"/>
        <v>664.93000000000006</v>
      </c>
      <c r="L1007" s="92">
        <f t="shared" si="594"/>
        <v>6.8897533781315237E-3</v>
      </c>
    </row>
    <row r="1008" spans="1:12" ht="35.1" customHeight="1">
      <c r="A1008" s="184" t="s">
        <v>1440</v>
      </c>
      <c r="B1008" s="270" t="s">
        <v>2459</v>
      </c>
      <c r="C1008" s="89" t="s">
        <v>1514</v>
      </c>
      <c r="D1008" s="39">
        <v>100</v>
      </c>
      <c r="E1008" s="187">
        <v>2.6400000000000006</v>
      </c>
      <c r="F1008" s="187">
        <v>1.5947999999999998</v>
      </c>
      <c r="G1008" s="39">
        <f t="shared" si="568"/>
        <v>264</v>
      </c>
      <c r="H1008" s="39">
        <f t="shared" si="608"/>
        <v>159.47999999999999</v>
      </c>
      <c r="I1008" s="39">
        <f t="shared" si="609"/>
        <v>423.48</v>
      </c>
      <c r="J1008" s="39">
        <f t="shared" si="611"/>
        <v>94.54</v>
      </c>
      <c r="K1008" s="39">
        <f t="shared" si="610"/>
        <v>518.02</v>
      </c>
      <c r="L1008" s="92">
        <f t="shared" si="594"/>
        <v>5.3675274764857827E-3</v>
      </c>
    </row>
    <row r="1009" spans="1:12" ht="35.1" customHeight="1">
      <c r="A1009" s="184" t="s">
        <v>1441</v>
      </c>
      <c r="B1009" s="270" t="s">
        <v>2460</v>
      </c>
      <c r="C1009" s="89" t="s">
        <v>1514</v>
      </c>
      <c r="D1009" s="39">
        <v>50</v>
      </c>
      <c r="E1009" s="187">
        <v>10.18</v>
      </c>
      <c r="F1009" s="187">
        <v>2.7909000000000002</v>
      </c>
      <c r="G1009" s="39">
        <f t="shared" si="568"/>
        <v>509</v>
      </c>
      <c r="H1009" s="39">
        <f t="shared" si="608"/>
        <v>139.55000000000001</v>
      </c>
      <c r="I1009" s="39">
        <f t="shared" si="609"/>
        <v>648.54999999999995</v>
      </c>
      <c r="J1009" s="39">
        <f t="shared" si="611"/>
        <v>144.79</v>
      </c>
      <c r="K1009" s="39">
        <f t="shared" si="610"/>
        <v>793.33999999999992</v>
      </c>
      <c r="L1009" s="92">
        <f t="shared" si="594"/>
        <v>8.2202892710614081E-3</v>
      </c>
    </row>
    <row r="1010" spans="1:12" ht="35.1" customHeight="1">
      <c r="A1010" s="184" t="s">
        <v>1442</v>
      </c>
      <c r="B1010" s="270" t="s">
        <v>2461</v>
      </c>
      <c r="C1010" s="89" t="s">
        <v>1514</v>
      </c>
      <c r="D1010" s="39">
        <v>50</v>
      </c>
      <c r="E1010" s="187">
        <v>12.409999999999998</v>
      </c>
      <c r="F1010" s="187">
        <v>2.9902499999999996</v>
      </c>
      <c r="G1010" s="39">
        <f t="shared" si="568"/>
        <v>620.5</v>
      </c>
      <c r="H1010" s="39">
        <f t="shared" si="608"/>
        <v>149.51</v>
      </c>
      <c r="I1010" s="39">
        <f t="shared" si="609"/>
        <v>770.01</v>
      </c>
      <c r="J1010" s="39">
        <f t="shared" si="611"/>
        <v>171.91</v>
      </c>
      <c r="K1010" s="39">
        <f t="shared" si="610"/>
        <v>941.92</v>
      </c>
      <c r="L1010" s="92">
        <f t="shared" si="594"/>
        <v>9.7598190816020405E-3</v>
      </c>
    </row>
    <row r="1011" spans="1:12" ht="30" customHeight="1">
      <c r="A1011" s="184" t="s">
        <v>1443</v>
      </c>
      <c r="B1011" s="270" t="s">
        <v>2462</v>
      </c>
      <c r="C1011" s="89" t="s">
        <v>1514</v>
      </c>
      <c r="D1011" s="39">
        <v>5</v>
      </c>
      <c r="E1011" s="187">
        <v>210.69399999999999</v>
      </c>
      <c r="F1011" s="187">
        <v>24.201090000000001</v>
      </c>
      <c r="G1011" s="39">
        <f t="shared" ref="G1011" si="612">ROUND(D1011*E1011,2)</f>
        <v>1053.47</v>
      </c>
      <c r="H1011" s="39">
        <f t="shared" ref="H1011" si="613">ROUND(D1011*F1011,2)</f>
        <v>121.01</v>
      </c>
      <c r="I1011" s="39">
        <f t="shared" ref="I1011" si="614">G1011+H1011</f>
        <v>1174.48</v>
      </c>
      <c r="J1011" s="39">
        <f t="shared" ref="J1011" si="615">ROUND($J$15*I1011,2)</f>
        <v>262.2</v>
      </c>
      <c r="K1011" s="39">
        <f t="shared" ref="K1011" si="616">I1011+J1011</f>
        <v>1436.68</v>
      </c>
      <c r="L1011" s="92">
        <f t="shared" si="594"/>
        <v>1.4886335228210482E-2</v>
      </c>
    </row>
    <row r="1012" spans="1:12" ht="30" customHeight="1">
      <c r="A1012" s="185" t="s">
        <v>1494</v>
      </c>
      <c r="B1012" s="270" t="s">
        <v>2463</v>
      </c>
      <c r="C1012" s="89" t="s">
        <v>1514</v>
      </c>
      <c r="D1012" s="39">
        <v>5</v>
      </c>
      <c r="E1012" s="187">
        <v>109.35599999999999</v>
      </c>
      <c r="F1012" s="187">
        <v>24.240959999999998</v>
      </c>
      <c r="G1012" s="39">
        <f t="shared" si="568"/>
        <v>546.78</v>
      </c>
      <c r="H1012" s="39">
        <f t="shared" si="608"/>
        <v>121.2</v>
      </c>
      <c r="I1012" s="39">
        <f t="shared" si="609"/>
        <v>667.98</v>
      </c>
      <c r="J1012" s="39">
        <f t="shared" si="611"/>
        <v>149.13</v>
      </c>
      <c r="K1012" s="39">
        <f t="shared" si="610"/>
        <v>817.11</v>
      </c>
      <c r="L1012" s="92">
        <f t="shared" si="594"/>
        <v>8.4665850282060508E-3</v>
      </c>
    </row>
    <row r="1013" spans="1:12" s="38" customFormat="1" ht="30" customHeight="1">
      <c r="A1013" s="181" t="s">
        <v>72</v>
      </c>
      <c r="B1013" s="160" t="s">
        <v>224</v>
      </c>
      <c r="C1013" s="134"/>
      <c r="D1013" s="134">
        <v>0</v>
      </c>
      <c r="E1013" s="134"/>
      <c r="F1013" s="134"/>
      <c r="G1013" s="177">
        <f t="shared" ref="G1013:L1013" si="617">SUM(G1014:G1062)</f>
        <v>340370.54</v>
      </c>
      <c r="H1013" s="177">
        <f t="shared" si="617"/>
        <v>132395.63000000003</v>
      </c>
      <c r="I1013" s="177">
        <f t="shared" si="617"/>
        <v>472766.16999999993</v>
      </c>
      <c r="J1013" s="177">
        <f t="shared" si="617"/>
        <v>105545.54000000002</v>
      </c>
      <c r="K1013" s="177">
        <f t="shared" si="617"/>
        <v>578311.70999999985</v>
      </c>
      <c r="L1013" s="177">
        <f t="shared" si="617"/>
        <v>5.992247390831392</v>
      </c>
    </row>
    <row r="1014" spans="1:12" ht="30" customHeight="1">
      <c r="A1014" s="184" t="s">
        <v>272</v>
      </c>
      <c r="B1014" s="270" t="s">
        <v>2464</v>
      </c>
      <c r="C1014" s="89" t="s">
        <v>1514</v>
      </c>
      <c r="D1014" s="39">
        <v>100</v>
      </c>
      <c r="E1014" s="187">
        <v>25.68</v>
      </c>
      <c r="F1014" s="187">
        <v>15.549299999999999</v>
      </c>
      <c r="G1014" s="39">
        <f t="shared" ref="G1014:G1062" si="618">ROUND(D1014*E1014,2)</f>
        <v>2568</v>
      </c>
      <c r="H1014" s="39">
        <f t="shared" ref="H1014:H1018" si="619">ROUND(D1014*F1014,2)</f>
        <v>1554.93</v>
      </c>
      <c r="I1014" s="39">
        <f t="shared" ref="I1014:I1018" si="620">G1014+H1014</f>
        <v>4122.93</v>
      </c>
      <c r="J1014" s="39">
        <f t="shared" ref="J1014:J1061" si="621">ROUND($J$15*I1014,2)</f>
        <v>920.45</v>
      </c>
      <c r="K1014" s="39">
        <f t="shared" ref="K1014:K1018" si="622">I1014+J1014</f>
        <v>5043.38</v>
      </c>
      <c r="L1014" s="92">
        <f t="shared" ref="L1014:L1044" si="623">K1014/$K$1201*100</f>
        <v>5.2257597630127925E-2</v>
      </c>
    </row>
    <row r="1015" spans="1:12" ht="30" customHeight="1">
      <c r="A1015" s="184" t="s">
        <v>273</v>
      </c>
      <c r="B1015" s="270" t="s">
        <v>2465</v>
      </c>
      <c r="C1015" s="89" t="s">
        <v>1514</v>
      </c>
      <c r="D1015" s="39">
        <v>100</v>
      </c>
      <c r="E1015" s="187">
        <v>8.25</v>
      </c>
      <c r="F1015" s="187">
        <v>13.954499999999999</v>
      </c>
      <c r="G1015" s="39">
        <f t="shared" si="618"/>
        <v>825</v>
      </c>
      <c r="H1015" s="39">
        <f t="shared" si="619"/>
        <v>1395.45</v>
      </c>
      <c r="I1015" s="39">
        <f t="shared" si="620"/>
        <v>2220.4499999999998</v>
      </c>
      <c r="J1015" s="39">
        <f t="shared" si="621"/>
        <v>495.72</v>
      </c>
      <c r="K1015" s="39">
        <f t="shared" si="622"/>
        <v>2716.17</v>
      </c>
      <c r="L1015" s="92">
        <f t="shared" si="623"/>
        <v>2.8143927079661769E-2</v>
      </c>
    </row>
    <row r="1016" spans="1:12" ht="30" customHeight="1">
      <c r="A1016" s="184" t="s">
        <v>274</v>
      </c>
      <c r="B1016" s="270" t="s">
        <v>2466</v>
      </c>
      <c r="C1016" s="89" t="s">
        <v>1557</v>
      </c>
      <c r="D1016" s="39">
        <v>500</v>
      </c>
      <c r="E1016" s="187">
        <v>4.8629999999999995</v>
      </c>
      <c r="F1016" s="187">
        <v>1.9935</v>
      </c>
      <c r="G1016" s="39">
        <f t="shared" si="618"/>
        <v>2431.5</v>
      </c>
      <c r="H1016" s="39">
        <f>ROUND(D1016*F1016,2)</f>
        <v>996.75</v>
      </c>
      <c r="I1016" s="39">
        <f>G1016+H1016</f>
        <v>3428.25</v>
      </c>
      <c r="J1016" s="39">
        <f t="shared" si="621"/>
        <v>765.36</v>
      </c>
      <c r="K1016" s="39">
        <f>I1016+J1016</f>
        <v>4193.6099999999997</v>
      </c>
      <c r="L1016" s="92">
        <f t="shared" si="623"/>
        <v>4.3452602024372691E-2</v>
      </c>
    </row>
    <row r="1017" spans="1:12" ht="30" customHeight="1">
      <c r="A1017" s="184" t="s">
        <v>275</v>
      </c>
      <c r="B1017" s="270" t="s">
        <v>2467</v>
      </c>
      <c r="C1017" s="89" t="s">
        <v>1557</v>
      </c>
      <c r="D1017" s="39">
        <v>500</v>
      </c>
      <c r="E1017" s="187">
        <v>7.2540000000000004</v>
      </c>
      <c r="F1017" s="187">
        <v>2.19285</v>
      </c>
      <c r="G1017" s="39">
        <f t="shared" si="618"/>
        <v>3627</v>
      </c>
      <c r="H1017" s="39">
        <f>ROUND(D1017*F1017,2)</f>
        <v>1096.43</v>
      </c>
      <c r="I1017" s="39">
        <f>G1017+H1017</f>
        <v>4723.43</v>
      </c>
      <c r="J1017" s="39">
        <f t="shared" si="621"/>
        <v>1054.51</v>
      </c>
      <c r="K1017" s="39">
        <f>I1017+J1017</f>
        <v>5777.9400000000005</v>
      </c>
      <c r="L1017" s="92">
        <f t="shared" si="623"/>
        <v>5.9868830754577565E-2</v>
      </c>
    </row>
    <row r="1018" spans="1:12" ht="30" customHeight="1">
      <c r="A1018" s="184" t="s">
        <v>276</v>
      </c>
      <c r="B1018" s="270" t="s">
        <v>2468</v>
      </c>
      <c r="C1018" s="89" t="s">
        <v>1557</v>
      </c>
      <c r="D1018" s="39">
        <v>500</v>
      </c>
      <c r="E1018" s="187">
        <v>9.3855000000000004</v>
      </c>
      <c r="F1018" s="187">
        <v>2.19285</v>
      </c>
      <c r="G1018" s="39">
        <f t="shared" si="618"/>
        <v>4692.75</v>
      </c>
      <c r="H1018" s="39">
        <f t="shared" si="619"/>
        <v>1096.43</v>
      </c>
      <c r="I1018" s="39">
        <f t="shared" si="620"/>
        <v>5789.18</v>
      </c>
      <c r="J1018" s="39">
        <f t="shared" si="621"/>
        <v>1292.44</v>
      </c>
      <c r="K1018" s="39">
        <f t="shared" si="622"/>
        <v>7081.6200000000008</v>
      </c>
      <c r="L1018" s="92">
        <f t="shared" si="623"/>
        <v>7.3377070244452447E-2</v>
      </c>
    </row>
    <row r="1019" spans="1:12" ht="30" customHeight="1">
      <c r="A1019" s="184" t="s">
        <v>277</v>
      </c>
      <c r="B1019" s="270" t="s">
        <v>2469</v>
      </c>
      <c r="C1019" s="89" t="s">
        <v>1557</v>
      </c>
      <c r="D1019" s="39">
        <v>500</v>
      </c>
      <c r="E1019" s="187">
        <v>3.468</v>
      </c>
      <c r="F1019" s="187">
        <v>3.9870000000000001</v>
      </c>
      <c r="G1019" s="39">
        <f t="shared" si="618"/>
        <v>1734</v>
      </c>
      <c r="H1019" s="39">
        <f t="shared" ref="H1019:H1061" si="624">ROUND(D1019*F1019,2)</f>
        <v>1993.5</v>
      </c>
      <c r="I1019" s="39">
        <f t="shared" ref="I1019:I1061" si="625">G1019+H1019</f>
        <v>3727.5</v>
      </c>
      <c r="J1019" s="39">
        <f t="shared" si="621"/>
        <v>832.17</v>
      </c>
      <c r="K1019" s="39">
        <f t="shared" ref="K1019:K1061" si="626">I1019+J1019</f>
        <v>4559.67</v>
      </c>
      <c r="L1019" s="92">
        <f t="shared" si="623"/>
        <v>4.7245577407644353E-2</v>
      </c>
    </row>
    <row r="1020" spans="1:12" ht="30" customHeight="1">
      <c r="A1020" s="184" t="s">
        <v>278</v>
      </c>
      <c r="B1020" s="270" t="s">
        <v>2470</v>
      </c>
      <c r="C1020" s="89" t="s">
        <v>1557</v>
      </c>
      <c r="D1020" s="39">
        <v>100</v>
      </c>
      <c r="E1020" s="187">
        <v>3.036</v>
      </c>
      <c r="F1020" s="187">
        <v>3.9870000000000001</v>
      </c>
      <c r="G1020" s="39">
        <f t="shared" si="618"/>
        <v>303.60000000000002</v>
      </c>
      <c r="H1020" s="39">
        <f t="shared" si="624"/>
        <v>398.7</v>
      </c>
      <c r="I1020" s="39">
        <f t="shared" si="625"/>
        <v>702.3</v>
      </c>
      <c r="J1020" s="39">
        <f t="shared" si="621"/>
        <v>156.79</v>
      </c>
      <c r="K1020" s="39">
        <f t="shared" si="626"/>
        <v>859.08999999999992</v>
      </c>
      <c r="L1020" s="92">
        <f t="shared" si="623"/>
        <v>8.9015659236596472E-3</v>
      </c>
    </row>
    <row r="1021" spans="1:12" ht="30" customHeight="1">
      <c r="A1021" s="184" t="s">
        <v>279</v>
      </c>
      <c r="B1021" s="270" t="s">
        <v>2471</v>
      </c>
      <c r="C1021" s="89" t="s">
        <v>1557</v>
      </c>
      <c r="D1021" s="39">
        <v>1000</v>
      </c>
      <c r="E1021" s="187">
        <v>12.0024</v>
      </c>
      <c r="F1021" s="187">
        <v>5.5818000000000003</v>
      </c>
      <c r="G1021" s="39">
        <f t="shared" si="618"/>
        <v>12002.4</v>
      </c>
      <c r="H1021" s="39">
        <f t="shared" si="624"/>
        <v>5581.8</v>
      </c>
      <c r="I1021" s="39">
        <f t="shared" si="625"/>
        <v>17584.2</v>
      </c>
      <c r="J1021" s="39">
        <f t="shared" si="621"/>
        <v>3925.69</v>
      </c>
      <c r="K1021" s="39">
        <f t="shared" si="626"/>
        <v>21509.89</v>
      </c>
      <c r="L1021" s="92">
        <f t="shared" si="623"/>
        <v>0.22287735143659854</v>
      </c>
    </row>
    <row r="1022" spans="1:12" ht="30" customHeight="1">
      <c r="A1022" s="184" t="s">
        <v>280</v>
      </c>
      <c r="B1022" s="270" t="s">
        <v>2472</v>
      </c>
      <c r="C1022" s="89" t="s">
        <v>1557</v>
      </c>
      <c r="D1022" s="39">
        <v>100</v>
      </c>
      <c r="E1022" s="187">
        <v>98.227800000000002</v>
      </c>
      <c r="F1022" s="187">
        <v>18.340199999999999</v>
      </c>
      <c r="G1022" s="39">
        <f t="shared" si="618"/>
        <v>9822.7800000000007</v>
      </c>
      <c r="H1022" s="39">
        <f t="shared" si="624"/>
        <v>1834.02</v>
      </c>
      <c r="I1022" s="39">
        <f t="shared" si="625"/>
        <v>11656.800000000001</v>
      </c>
      <c r="J1022" s="39">
        <f t="shared" si="621"/>
        <v>2602.39</v>
      </c>
      <c r="K1022" s="39">
        <f t="shared" si="626"/>
        <v>14259.19</v>
      </c>
      <c r="L1022" s="92">
        <f t="shared" si="623"/>
        <v>0.14774833812870414</v>
      </c>
    </row>
    <row r="1023" spans="1:12" ht="30" customHeight="1">
      <c r="A1023" s="184" t="s">
        <v>1066</v>
      </c>
      <c r="B1023" s="270" t="s">
        <v>2473</v>
      </c>
      <c r="C1023" s="89" t="s">
        <v>1557</v>
      </c>
      <c r="D1023" s="39">
        <v>100</v>
      </c>
      <c r="E1023" s="187">
        <v>141.43920000000003</v>
      </c>
      <c r="F1023" s="187">
        <v>22.725899999999996</v>
      </c>
      <c r="G1023" s="39">
        <f t="shared" si="618"/>
        <v>14143.92</v>
      </c>
      <c r="H1023" s="39">
        <f t="shared" si="624"/>
        <v>2272.59</v>
      </c>
      <c r="I1023" s="39">
        <f t="shared" si="625"/>
        <v>16416.510000000002</v>
      </c>
      <c r="J1023" s="39">
        <f t="shared" si="621"/>
        <v>3665</v>
      </c>
      <c r="K1023" s="39">
        <f t="shared" si="626"/>
        <v>20081.510000000002</v>
      </c>
      <c r="L1023" s="92">
        <f t="shared" si="623"/>
        <v>0.2080770176717579</v>
      </c>
    </row>
    <row r="1024" spans="1:12" ht="30" customHeight="1">
      <c r="A1024" s="184" t="s">
        <v>1067</v>
      </c>
      <c r="B1024" s="270" t="s">
        <v>2474</v>
      </c>
      <c r="C1024" s="89" t="s">
        <v>1557</v>
      </c>
      <c r="D1024" s="39">
        <v>1000</v>
      </c>
      <c r="E1024" s="187">
        <v>17.5974</v>
      </c>
      <c r="F1024" s="187">
        <v>6.3791999999999991</v>
      </c>
      <c r="G1024" s="39">
        <f t="shared" si="618"/>
        <v>17597.400000000001</v>
      </c>
      <c r="H1024" s="39">
        <f t="shared" si="624"/>
        <v>6379.2</v>
      </c>
      <c r="I1024" s="39">
        <f t="shared" si="625"/>
        <v>23976.600000000002</v>
      </c>
      <c r="J1024" s="39">
        <f t="shared" si="621"/>
        <v>5352.8</v>
      </c>
      <c r="K1024" s="39">
        <f t="shared" si="626"/>
        <v>29329.4</v>
      </c>
      <c r="L1024" s="92">
        <f t="shared" si="623"/>
        <v>0.30390015900706946</v>
      </c>
    </row>
    <row r="1025" spans="1:12" ht="30" customHeight="1">
      <c r="A1025" s="184" t="s">
        <v>1068</v>
      </c>
      <c r="B1025" s="270" t="s">
        <v>2475</v>
      </c>
      <c r="C1025" s="89" t="s">
        <v>1557</v>
      </c>
      <c r="D1025" s="39">
        <v>100</v>
      </c>
      <c r="E1025" s="187">
        <v>196.89660000000001</v>
      </c>
      <c r="F1025" s="187">
        <v>29.503799999999998</v>
      </c>
      <c r="G1025" s="39">
        <f t="shared" si="618"/>
        <v>19689.66</v>
      </c>
      <c r="H1025" s="39">
        <f t="shared" si="624"/>
        <v>2950.38</v>
      </c>
      <c r="I1025" s="39">
        <f t="shared" si="625"/>
        <v>22640.04</v>
      </c>
      <c r="J1025" s="39">
        <f t="shared" si="621"/>
        <v>5054.41</v>
      </c>
      <c r="K1025" s="39">
        <f t="shared" si="626"/>
        <v>27694.45</v>
      </c>
      <c r="L1025" s="92">
        <f t="shared" si="623"/>
        <v>0.28695942496652965</v>
      </c>
    </row>
    <row r="1026" spans="1:12" ht="30" customHeight="1">
      <c r="A1026" s="184" t="s">
        <v>1069</v>
      </c>
      <c r="B1026" s="270" t="s">
        <v>2476</v>
      </c>
      <c r="C1026" s="89" t="s">
        <v>1557</v>
      </c>
      <c r="D1026" s="39">
        <v>10000</v>
      </c>
      <c r="E1026" s="187">
        <v>4.1555999999999997</v>
      </c>
      <c r="F1026" s="187">
        <v>4.3856999999999999</v>
      </c>
      <c r="G1026" s="39">
        <f t="shared" si="618"/>
        <v>41556</v>
      </c>
      <c r="H1026" s="39">
        <f t="shared" si="624"/>
        <v>43857</v>
      </c>
      <c r="I1026" s="39">
        <f t="shared" si="625"/>
        <v>85413</v>
      </c>
      <c r="J1026" s="39">
        <f t="shared" si="621"/>
        <v>19068.54</v>
      </c>
      <c r="K1026" s="39">
        <f t="shared" si="626"/>
        <v>104481.54000000001</v>
      </c>
      <c r="L1026" s="92">
        <f t="shared" si="623"/>
        <v>1.0825982331484276</v>
      </c>
    </row>
    <row r="1027" spans="1:12" ht="30" customHeight="1">
      <c r="A1027" s="184" t="s">
        <v>1070</v>
      </c>
      <c r="B1027" s="270" t="s">
        <v>2477</v>
      </c>
      <c r="C1027" s="89" t="s">
        <v>1557</v>
      </c>
      <c r="D1027" s="39">
        <v>100</v>
      </c>
      <c r="E1027" s="187">
        <v>3.8495999999999997</v>
      </c>
      <c r="F1027" s="187">
        <v>4.3856999999999999</v>
      </c>
      <c r="G1027" s="39">
        <f t="shared" si="618"/>
        <v>384.96</v>
      </c>
      <c r="H1027" s="39">
        <f t="shared" si="624"/>
        <v>438.57</v>
      </c>
      <c r="I1027" s="39">
        <f t="shared" si="625"/>
        <v>823.53</v>
      </c>
      <c r="J1027" s="39">
        <f t="shared" si="621"/>
        <v>183.85</v>
      </c>
      <c r="K1027" s="39">
        <f t="shared" si="626"/>
        <v>1007.38</v>
      </c>
      <c r="L1027" s="92">
        <f t="shared" si="623"/>
        <v>1.0438090863793383E-2</v>
      </c>
    </row>
    <row r="1028" spans="1:12" ht="30" customHeight="1">
      <c r="A1028" s="184" t="s">
        <v>1071</v>
      </c>
      <c r="B1028" s="270" t="s">
        <v>2478</v>
      </c>
      <c r="C1028" s="89" t="s">
        <v>1557</v>
      </c>
      <c r="D1028" s="39">
        <v>100</v>
      </c>
      <c r="E1028" s="187">
        <v>186.36779999999999</v>
      </c>
      <c r="F1028" s="187">
        <v>36.680399999999999</v>
      </c>
      <c r="G1028" s="39">
        <f t="shared" si="618"/>
        <v>18636.78</v>
      </c>
      <c r="H1028" s="39">
        <f t="shared" si="624"/>
        <v>3668.04</v>
      </c>
      <c r="I1028" s="39">
        <f t="shared" si="625"/>
        <v>22304.82</v>
      </c>
      <c r="J1028" s="39">
        <f t="shared" si="621"/>
        <v>4979.57</v>
      </c>
      <c r="K1028" s="39">
        <f t="shared" si="626"/>
        <v>27284.39</v>
      </c>
      <c r="L1028" s="92">
        <f t="shared" si="623"/>
        <v>0.28271053821117703</v>
      </c>
    </row>
    <row r="1029" spans="1:12" ht="30" customHeight="1">
      <c r="A1029" s="184" t="s">
        <v>1072</v>
      </c>
      <c r="B1029" s="270" t="s">
        <v>2479</v>
      </c>
      <c r="C1029" s="89" t="s">
        <v>1557</v>
      </c>
      <c r="D1029" s="39">
        <v>500</v>
      </c>
      <c r="E1029" s="187">
        <v>26.1936</v>
      </c>
      <c r="F1029" s="187">
        <v>6.7779000000000007</v>
      </c>
      <c r="G1029" s="39">
        <f t="shared" si="618"/>
        <v>13096.8</v>
      </c>
      <c r="H1029" s="39">
        <f t="shared" si="624"/>
        <v>3388.95</v>
      </c>
      <c r="I1029" s="39">
        <f t="shared" si="625"/>
        <v>16485.75</v>
      </c>
      <c r="J1029" s="39">
        <f t="shared" si="621"/>
        <v>3680.46</v>
      </c>
      <c r="K1029" s="39">
        <f t="shared" si="626"/>
        <v>20166.21</v>
      </c>
      <c r="L1029" s="92">
        <f t="shared" si="623"/>
        <v>0.20895464706301373</v>
      </c>
    </row>
    <row r="1030" spans="1:12" ht="30" customHeight="1">
      <c r="A1030" s="184" t="s">
        <v>1073</v>
      </c>
      <c r="B1030" s="270" t="s">
        <v>2480</v>
      </c>
      <c r="C1030" s="89" t="s">
        <v>1557</v>
      </c>
      <c r="D1030" s="39">
        <v>10</v>
      </c>
      <c r="E1030" s="187">
        <v>290.46480000000003</v>
      </c>
      <c r="F1030" s="187">
        <v>45.850499999999997</v>
      </c>
      <c r="G1030" s="39">
        <f t="shared" si="618"/>
        <v>2904.65</v>
      </c>
      <c r="H1030" s="39">
        <f t="shared" si="624"/>
        <v>458.51</v>
      </c>
      <c r="I1030" s="39">
        <f t="shared" si="625"/>
        <v>3363.16</v>
      </c>
      <c r="J1030" s="39">
        <f t="shared" si="621"/>
        <v>750.83</v>
      </c>
      <c r="K1030" s="39">
        <f t="shared" si="626"/>
        <v>4113.99</v>
      </c>
      <c r="L1030" s="92">
        <f t="shared" si="623"/>
        <v>4.2627609673348027E-2</v>
      </c>
    </row>
    <row r="1031" spans="1:12" ht="30" customHeight="1">
      <c r="A1031" s="184" t="s">
        <v>1074</v>
      </c>
      <c r="B1031" s="270" t="s">
        <v>2481</v>
      </c>
      <c r="C1031" s="89" t="s">
        <v>1557</v>
      </c>
      <c r="D1031" s="39">
        <v>500</v>
      </c>
      <c r="E1031" s="187">
        <v>32.803800000000003</v>
      </c>
      <c r="F1031" s="187">
        <v>8.3726999999999983</v>
      </c>
      <c r="G1031" s="39">
        <f t="shared" si="618"/>
        <v>16401.900000000001</v>
      </c>
      <c r="H1031" s="39">
        <f t="shared" si="624"/>
        <v>4186.3500000000004</v>
      </c>
      <c r="I1031" s="39">
        <f t="shared" si="625"/>
        <v>20588.25</v>
      </c>
      <c r="J1031" s="39">
        <f t="shared" si="621"/>
        <v>4596.3500000000004</v>
      </c>
      <c r="K1031" s="39">
        <f t="shared" si="626"/>
        <v>25184.6</v>
      </c>
      <c r="L1031" s="92">
        <f t="shared" si="623"/>
        <v>0.26095330775704384</v>
      </c>
    </row>
    <row r="1032" spans="1:12" ht="30" customHeight="1">
      <c r="A1032" s="184" t="s">
        <v>1075</v>
      </c>
      <c r="B1032" s="270" t="s">
        <v>2482</v>
      </c>
      <c r="C1032" s="89" t="s">
        <v>1557</v>
      </c>
      <c r="D1032" s="39">
        <v>5000</v>
      </c>
      <c r="E1032" s="187">
        <v>5.8361999999999998</v>
      </c>
      <c r="F1032" s="187">
        <v>4.7843999999999998</v>
      </c>
      <c r="G1032" s="39">
        <f t="shared" si="618"/>
        <v>29181</v>
      </c>
      <c r="H1032" s="39">
        <f t="shared" si="624"/>
        <v>23922</v>
      </c>
      <c r="I1032" s="39">
        <f t="shared" si="625"/>
        <v>53103</v>
      </c>
      <c r="J1032" s="39">
        <f t="shared" si="621"/>
        <v>11855.3</v>
      </c>
      <c r="K1032" s="39">
        <f t="shared" si="626"/>
        <v>64958.3</v>
      </c>
      <c r="L1032" s="92">
        <f t="shared" si="623"/>
        <v>0.67307335638741062</v>
      </c>
    </row>
    <row r="1033" spans="1:12" ht="30" customHeight="1">
      <c r="A1033" s="184" t="s">
        <v>1076</v>
      </c>
      <c r="B1033" s="270" t="s">
        <v>2483</v>
      </c>
      <c r="C1033" s="89" t="s">
        <v>1557</v>
      </c>
      <c r="D1033" s="39">
        <v>100</v>
      </c>
      <c r="E1033" s="187">
        <v>5.3057999999999996</v>
      </c>
      <c r="F1033" s="187">
        <v>4.7843999999999998</v>
      </c>
      <c r="G1033" s="39">
        <f t="shared" si="618"/>
        <v>530.58000000000004</v>
      </c>
      <c r="H1033" s="39">
        <f t="shared" si="624"/>
        <v>478.44</v>
      </c>
      <c r="I1033" s="39">
        <f t="shared" si="625"/>
        <v>1009.02</v>
      </c>
      <c r="J1033" s="39">
        <f t="shared" si="621"/>
        <v>225.26</v>
      </c>
      <c r="K1033" s="39">
        <f t="shared" si="626"/>
        <v>1234.28</v>
      </c>
      <c r="L1033" s="92">
        <f t="shared" si="623"/>
        <v>1.2789142916638107E-2</v>
      </c>
    </row>
    <row r="1034" spans="1:12" ht="30" customHeight="1">
      <c r="A1034" s="184" t="s">
        <v>1077</v>
      </c>
      <c r="B1034" s="270" t="s">
        <v>2484</v>
      </c>
      <c r="C1034" s="89" t="s">
        <v>1557</v>
      </c>
      <c r="D1034" s="39">
        <v>100</v>
      </c>
      <c r="E1034" s="187">
        <v>44.101800000000004</v>
      </c>
      <c r="F1034" s="187">
        <v>12.3597</v>
      </c>
      <c r="G1034" s="39">
        <f t="shared" si="618"/>
        <v>4410.18</v>
      </c>
      <c r="H1034" s="39">
        <f t="shared" si="624"/>
        <v>1235.97</v>
      </c>
      <c r="I1034" s="39">
        <f t="shared" si="625"/>
        <v>5646.1500000000005</v>
      </c>
      <c r="J1034" s="39">
        <f t="shared" si="621"/>
        <v>1260.51</v>
      </c>
      <c r="K1034" s="39">
        <f t="shared" si="626"/>
        <v>6906.6600000000008</v>
      </c>
      <c r="L1034" s="92">
        <f t="shared" si="623"/>
        <v>7.1564200843105094E-2</v>
      </c>
    </row>
    <row r="1035" spans="1:12" ht="30" customHeight="1">
      <c r="A1035" s="184" t="s">
        <v>1078</v>
      </c>
      <c r="B1035" s="270" t="s">
        <v>2485</v>
      </c>
      <c r="C1035" s="89" t="s">
        <v>1557</v>
      </c>
      <c r="D1035" s="39">
        <v>2000</v>
      </c>
      <c r="E1035" s="187">
        <v>7.68</v>
      </c>
      <c r="F1035" s="187">
        <v>5.1830999999999996</v>
      </c>
      <c r="G1035" s="39">
        <f t="shared" si="618"/>
        <v>15360</v>
      </c>
      <c r="H1035" s="39">
        <f t="shared" si="624"/>
        <v>10366.200000000001</v>
      </c>
      <c r="I1035" s="39">
        <f t="shared" si="625"/>
        <v>25726.2</v>
      </c>
      <c r="J1035" s="39">
        <f t="shared" si="621"/>
        <v>5743.4</v>
      </c>
      <c r="K1035" s="39">
        <f t="shared" si="626"/>
        <v>31469.599999999999</v>
      </c>
      <c r="L1035" s="92">
        <f t="shared" si="623"/>
        <v>0.32607610260997061</v>
      </c>
    </row>
    <row r="1036" spans="1:12" ht="30" customHeight="1">
      <c r="A1036" s="184" t="s">
        <v>1079</v>
      </c>
      <c r="B1036" s="270" t="s">
        <v>2486</v>
      </c>
      <c r="C1036" s="89" t="s">
        <v>1557</v>
      </c>
      <c r="D1036" s="39">
        <v>100</v>
      </c>
      <c r="E1036" s="187">
        <v>7.0884</v>
      </c>
      <c r="F1036" s="187">
        <v>5.1830999999999996</v>
      </c>
      <c r="G1036" s="39">
        <f t="shared" si="618"/>
        <v>708.84</v>
      </c>
      <c r="H1036" s="39">
        <f t="shared" si="624"/>
        <v>518.30999999999995</v>
      </c>
      <c r="I1036" s="39">
        <f t="shared" si="625"/>
        <v>1227.1500000000001</v>
      </c>
      <c r="J1036" s="39">
        <f t="shared" si="621"/>
        <v>273.95999999999998</v>
      </c>
      <c r="K1036" s="39">
        <f t="shared" si="626"/>
        <v>1501.1100000000001</v>
      </c>
      <c r="L1036" s="92">
        <f t="shared" si="623"/>
        <v>1.5553934539646295E-2</v>
      </c>
    </row>
    <row r="1037" spans="1:12" ht="30" customHeight="1">
      <c r="A1037" s="184" t="s">
        <v>1080</v>
      </c>
      <c r="B1037" s="270" t="s">
        <v>2487</v>
      </c>
      <c r="C1037" s="89" t="s">
        <v>1557</v>
      </c>
      <c r="D1037" s="39">
        <v>50</v>
      </c>
      <c r="E1037" s="187">
        <v>61.903799999999997</v>
      </c>
      <c r="F1037" s="187">
        <v>13.555800000000001</v>
      </c>
      <c r="G1037" s="39">
        <f t="shared" si="618"/>
        <v>3095.19</v>
      </c>
      <c r="H1037" s="39">
        <f t="shared" si="624"/>
        <v>677.79</v>
      </c>
      <c r="I1037" s="39">
        <f t="shared" si="625"/>
        <v>3772.98</v>
      </c>
      <c r="J1037" s="39">
        <f t="shared" si="621"/>
        <v>842.32</v>
      </c>
      <c r="K1037" s="39">
        <f t="shared" si="626"/>
        <v>4615.3</v>
      </c>
      <c r="L1037" s="92">
        <f t="shared" si="623"/>
        <v>4.7821994444663979E-2</v>
      </c>
    </row>
    <row r="1038" spans="1:12" ht="30" customHeight="1">
      <c r="A1038" s="184" t="s">
        <v>1081</v>
      </c>
      <c r="B1038" s="270" t="s">
        <v>2488</v>
      </c>
      <c r="C1038" s="89" t="s">
        <v>1557</v>
      </c>
      <c r="D1038" s="39">
        <v>50</v>
      </c>
      <c r="E1038" s="187">
        <v>103.4538</v>
      </c>
      <c r="F1038" s="187">
        <v>14.353199999999999</v>
      </c>
      <c r="G1038" s="39">
        <f t="shared" si="618"/>
        <v>5172.6899999999996</v>
      </c>
      <c r="H1038" s="39">
        <f t="shared" si="624"/>
        <v>717.66</v>
      </c>
      <c r="I1038" s="39">
        <f t="shared" si="625"/>
        <v>5890.3499999999995</v>
      </c>
      <c r="J1038" s="39">
        <f t="shared" si="621"/>
        <v>1315.03</v>
      </c>
      <c r="K1038" s="39">
        <f t="shared" si="626"/>
        <v>7205.3799999999992</v>
      </c>
      <c r="L1038" s="92">
        <f t="shared" si="623"/>
        <v>7.4659424594651025E-2</v>
      </c>
    </row>
    <row r="1039" spans="1:12" ht="30" customHeight="1">
      <c r="A1039" s="184" t="s">
        <v>1082</v>
      </c>
      <c r="B1039" s="270" t="s">
        <v>2489</v>
      </c>
      <c r="C1039" s="89" t="s">
        <v>1557</v>
      </c>
      <c r="D1039" s="39">
        <v>100</v>
      </c>
      <c r="E1039" s="187">
        <v>5.09</v>
      </c>
      <c r="F1039" s="187">
        <v>0.1</v>
      </c>
      <c r="G1039" s="39">
        <f t="shared" si="618"/>
        <v>509</v>
      </c>
      <c r="H1039" s="39">
        <f t="shared" si="624"/>
        <v>10</v>
      </c>
      <c r="I1039" s="39">
        <f t="shared" si="625"/>
        <v>519</v>
      </c>
      <c r="J1039" s="39">
        <f t="shared" si="621"/>
        <v>115.87</v>
      </c>
      <c r="K1039" s="39">
        <f t="shared" si="626"/>
        <v>634.87</v>
      </c>
      <c r="L1039" s="92">
        <f t="shared" si="623"/>
        <v>6.5782830180234914E-3</v>
      </c>
    </row>
    <row r="1040" spans="1:12" ht="30" customHeight="1">
      <c r="A1040" s="185" t="s">
        <v>1083</v>
      </c>
      <c r="B1040" s="270" t="s">
        <v>2490</v>
      </c>
      <c r="C1040" s="89" t="s">
        <v>1557</v>
      </c>
      <c r="D1040" s="39">
        <v>10000</v>
      </c>
      <c r="E1040" s="187">
        <v>7.33</v>
      </c>
      <c r="F1040" s="187">
        <v>0.16</v>
      </c>
      <c r="G1040" s="39">
        <f t="shared" si="618"/>
        <v>73300</v>
      </c>
      <c r="H1040" s="39">
        <f t="shared" si="624"/>
        <v>1600</v>
      </c>
      <c r="I1040" s="39">
        <f t="shared" si="625"/>
        <v>74900</v>
      </c>
      <c r="J1040" s="39">
        <f t="shared" si="621"/>
        <v>16721.509999999998</v>
      </c>
      <c r="K1040" s="39">
        <f t="shared" si="626"/>
        <v>91621.51</v>
      </c>
      <c r="L1040" s="92">
        <f t="shared" si="623"/>
        <v>0.94934746218701382</v>
      </c>
    </row>
    <row r="1041" spans="1:12" ht="30" customHeight="1">
      <c r="A1041" s="185" t="s">
        <v>1084</v>
      </c>
      <c r="B1041" s="270" t="s">
        <v>2491</v>
      </c>
      <c r="C1041" s="89" t="s">
        <v>1557</v>
      </c>
      <c r="D1041" s="179">
        <v>100</v>
      </c>
      <c r="E1041" s="187">
        <v>4.18</v>
      </c>
      <c r="F1041" s="187">
        <v>1.1960999999999999</v>
      </c>
      <c r="G1041" s="39">
        <f t="shared" si="618"/>
        <v>418</v>
      </c>
      <c r="H1041" s="39">
        <f t="shared" si="624"/>
        <v>119.61</v>
      </c>
      <c r="I1041" s="39">
        <f t="shared" si="625"/>
        <v>537.61</v>
      </c>
      <c r="J1041" s="39">
        <f t="shared" si="621"/>
        <v>120.02</v>
      </c>
      <c r="K1041" s="39">
        <f t="shared" si="626"/>
        <v>657.63</v>
      </c>
      <c r="L1041" s="92">
        <f t="shared" si="623"/>
        <v>6.814113536854456E-3</v>
      </c>
    </row>
    <row r="1042" spans="1:12" ht="30" customHeight="1">
      <c r="A1042" s="185" t="s">
        <v>1085</v>
      </c>
      <c r="B1042" s="270" t="s">
        <v>2492</v>
      </c>
      <c r="C1042" s="89" t="s">
        <v>1557</v>
      </c>
      <c r="D1042" s="179">
        <v>500</v>
      </c>
      <c r="E1042" s="187">
        <v>2.4420000000000002</v>
      </c>
      <c r="F1042" s="187">
        <v>2.8307699999999993</v>
      </c>
      <c r="G1042" s="39">
        <f t="shared" si="618"/>
        <v>1221</v>
      </c>
      <c r="H1042" s="39">
        <f t="shared" si="624"/>
        <v>1415.39</v>
      </c>
      <c r="I1042" s="39">
        <f t="shared" si="625"/>
        <v>2636.3900000000003</v>
      </c>
      <c r="J1042" s="39">
        <f t="shared" si="621"/>
        <v>588.58000000000004</v>
      </c>
      <c r="K1042" s="39">
        <f t="shared" si="626"/>
        <v>3224.9700000000003</v>
      </c>
      <c r="L1042" s="92">
        <f t="shared" si="623"/>
        <v>3.3415920400452409E-2</v>
      </c>
    </row>
    <row r="1043" spans="1:12" ht="30" customHeight="1">
      <c r="A1043" s="185" t="s">
        <v>1086</v>
      </c>
      <c r="B1043" s="270" t="s">
        <v>2493</v>
      </c>
      <c r="C1043" s="89" t="s">
        <v>1557</v>
      </c>
      <c r="D1043" s="39">
        <v>100</v>
      </c>
      <c r="E1043" s="187">
        <v>6.26</v>
      </c>
      <c r="F1043" s="187">
        <v>1.8</v>
      </c>
      <c r="G1043" s="39">
        <f t="shared" si="618"/>
        <v>626</v>
      </c>
      <c r="H1043" s="39">
        <f t="shared" si="624"/>
        <v>180</v>
      </c>
      <c r="I1043" s="39">
        <f t="shared" si="625"/>
        <v>806</v>
      </c>
      <c r="J1043" s="39">
        <f t="shared" si="621"/>
        <v>179.94</v>
      </c>
      <c r="K1043" s="39">
        <f t="shared" si="626"/>
        <v>985.94</v>
      </c>
      <c r="L1043" s="92">
        <f t="shared" si="623"/>
        <v>1.0215937686124846E-2</v>
      </c>
    </row>
    <row r="1044" spans="1:12" ht="30" customHeight="1">
      <c r="A1044" s="185" t="s">
        <v>1087</v>
      </c>
      <c r="B1044" s="270" t="s">
        <v>2494</v>
      </c>
      <c r="C1044" s="89" t="s">
        <v>1557</v>
      </c>
      <c r="D1044" s="39">
        <v>100</v>
      </c>
      <c r="E1044" s="187">
        <v>12.11</v>
      </c>
      <c r="F1044" s="187">
        <v>4.1500000000000004</v>
      </c>
      <c r="G1044" s="39">
        <f t="shared" si="618"/>
        <v>1211</v>
      </c>
      <c r="H1044" s="39">
        <f t="shared" si="624"/>
        <v>415</v>
      </c>
      <c r="I1044" s="39">
        <f t="shared" si="625"/>
        <v>1626</v>
      </c>
      <c r="J1044" s="39">
        <f t="shared" si="621"/>
        <v>363.01</v>
      </c>
      <c r="K1044" s="39">
        <f t="shared" si="626"/>
        <v>1989.01</v>
      </c>
      <c r="L1044" s="92">
        <f t="shared" si="623"/>
        <v>2.0609369958698481E-2</v>
      </c>
    </row>
    <row r="1045" spans="1:12" ht="30" customHeight="1">
      <c r="A1045" s="185" t="s">
        <v>1088</v>
      </c>
      <c r="B1045" s="270" t="s">
        <v>2495</v>
      </c>
      <c r="C1045" s="89" t="s">
        <v>1557</v>
      </c>
      <c r="D1045" s="39">
        <v>100</v>
      </c>
      <c r="E1045" s="187">
        <v>11.4</v>
      </c>
      <c r="F1045" s="187">
        <v>1.74</v>
      </c>
      <c r="G1045" s="39">
        <f t="shared" si="618"/>
        <v>1140</v>
      </c>
      <c r="H1045" s="39">
        <f t="shared" si="624"/>
        <v>174</v>
      </c>
      <c r="I1045" s="39">
        <f t="shared" si="625"/>
        <v>1314</v>
      </c>
      <c r="J1045" s="39">
        <f t="shared" si="621"/>
        <v>293.35000000000002</v>
      </c>
      <c r="K1045" s="39">
        <f t="shared" si="626"/>
        <v>1607.35</v>
      </c>
      <c r="L1045" s="92">
        <f t="shared" ref="L1045:L1062" si="627">K1045/$K$1201*100</f>
        <v>1.6654753270779935E-2</v>
      </c>
    </row>
    <row r="1046" spans="1:12" ht="30" customHeight="1">
      <c r="A1046" s="185" t="s">
        <v>1089</v>
      </c>
      <c r="B1046" s="270" t="s">
        <v>2496</v>
      </c>
      <c r="C1046" s="89" t="s">
        <v>1557</v>
      </c>
      <c r="D1046" s="39">
        <v>50</v>
      </c>
      <c r="E1046" s="187">
        <v>17.28</v>
      </c>
      <c r="F1046" s="187">
        <v>4.55</v>
      </c>
      <c r="G1046" s="39">
        <f t="shared" si="618"/>
        <v>864</v>
      </c>
      <c r="H1046" s="39">
        <f t="shared" si="624"/>
        <v>227.5</v>
      </c>
      <c r="I1046" s="39">
        <f t="shared" si="625"/>
        <v>1091.5</v>
      </c>
      <c r="J1046" s="39">
        <f t="shared" si="621"/>
        <v>243.68</v>
      </c>
      <c r="K1046" s="39">
        <f t="shared" si="626"/>
        <v>1335.18</v>
      </c>
      <c r="L1046" s="92">
        <f t="shared" si="627"/>
        <v>1.3834630585796471E-2</v>
      </c>
    </row>
    <row r="1047" spans="1:12" ht="30" customHeight="1">
      <c r="A1047" s="185" t="s">
        <v>1090</v>
      </c>
      <c r="B1047" s="270" t="s">
        <v>2497</v>
      </c>
      <c r="C1047" s="89" t="s">
        <v>1557</v>
      </c>
      <c r="D1047" s="39">
        <v>50</v>
      </c>
      <c r="E1047" s="187">
        <v>26.53</v>
      </c>
      <c r="F1047" s="187">
        <v>2.63</v>
      </c>
      <c r="G1047" s="39">
        <f t="shared" si="618"/>
        <v>1326.5</v>
      </c>
      <c r="H1047" s="39">
        <f t="shared" si="624"/>
        <v>131.5</v>
      </c>
      <c r="I1047" s="39">
        <f t="shared" si="625"/>
        <v>1458</v>
      </c>
      <c r="J1047" s="39">
        <f t="shared" si="621"/>
        <v>325.5</v>
      </c>
      <c r="K1047" s="39">
        <f t="shared" si="626"/>
        <v>1783.5</v>
      </c>
      <c r="L1047" s="92">
        <f t="shared" si="627"/>
        <v>1.8479953002417653E-2</v>
      </c>
    </row>
    <row r="1048" spans="1:12" ht="30" customHeight="1">
      <c r="A1048" s="185" t="s">
        <v>1091</v>
      </c>
      <c r="B1048" s="270" t="s">
        <v>2498</v>
      </c>
      <c r="C1048" s="89" t="s">
        <v>1557</v>
      </c>
      <c r="D1048" s="39">
        <v>50</v>
      </c>
      <c r="E1048" s="187">
        <v>39.36</v>
      </c>
      <c r="F1048" s="187">
        <v>5.51</v>
      </c>
      <c r="G1048" s="39">
        <f t="shared" si="618"/>
        <v>1968</v>
      </c>
      <c r="H1048" s="39">
        <f t="shared" si="624"/>
        <v>275.5</v>
      </c>
      <c r="I1048" s="39">
        <f t="shared" si="625"/>
        <v>2243.5</v>
      </c>
      <c r="J1048" s="39">
        <f t="shared" si="621"/>
        <v>500.86</v>
      </c>
      <c r="K1048" s="39">
        <f t="shared" si="626"/>
        <v>2744.36</v>
      </c>
      <c r="L1048" s="92">
        <f t="shared" si="627"/>
        <v>2.8436021206456361E-2</v>
      </c>
    </row>
    <row r="1049" spans="1:12" ht="35.1" customHeight="1">
      <c r="A1049" s="185" t="s">
        <v>1092</v>
      </c>
      <c r="B1049" s="270" t="s">
        <v>2499</v>
      </c>
      <c r="C1049" s="89" t="s">
        <v>1557</v>
      </c>
      <c r="D1049" s="39">
        <v>25</v>
      </c>
      <c r="E1049" s="187">
        <v>8.94</v>
      </c>
      <c r="F1049" s="187">
        <v>3.65</v>
      </c>
      <c r="G1049" s="39">
        <f t="shared" si="618"/>
        <v>223.5</v>
      </c>
      <c r="H1049" s="39">
        <f t="shared" si="624"/>
        <v>91.25</v>
      </c>
      <c r="I1049" s="39">
        <f t="shared" si="625"/>
        <v>314.75</v>
      </c>
      <c r="J1049" s="39">
        <f t="shared" si="621"/>
        <v>70.27</v>
      </c>
      <c r="K1049" s="39">
        <f t="shared" si="626"/>
        <v>385.02</v>
      </c>
      <c r="L1049" s="92">
        <f t="shared" si="627"/>
        <v>3.9894317381501797E-3</v>
      </c>
    </row>
    <row r="1050" spans="1:12" ht="35.1" customHeight="1">
      <c r="A1050" s="185" t="s">
        <v>1093</v>
      </c>
      <c r="B1050" s="270" t="s">
        <v>2500</v>
      </c>
      <c r="C1050" s="89" t="s">
        <v>1557</v>
      </c>
      <c r="D1050" s="39">
        <v>25</v>
      </c>
      <c r="E1050" s="187">
        <v>15.03</v>
      </c>
      <c r="F1050" s="187">
        <v>4.1500000000000004</v>
      </c>
      <c r="G1050" s="39">
        <f t="shared" si="618"/>
        <v>375.75</v>
      </c>
      <c r="H1050" s="39">
        <f t="shared" si="624"/>
        <v>103.75</v>
      </c>
      <c r="I1050" s="39">
        <f t="shared" si="625"/>
        <v>479.5</v>
      </c>
      <c r="J1050" s="39">
        <f t="shared" si="621"/>
        <v>107.05</v>
      </c>
      <c r="K1050" s="39">
        <f t="shared" si="626"/>
        <v>586.54999999999995</v>
      </c>
      <c r="L1050" s="92">
        <f t="shared" si="627"/>
        <v>6.0776094385018645E-3</v>
      </c>
    </row>
    <row r="1051" spans="1:12" ht="35.1" customHeight="1">
      <c r="A1051" s="185" t="s">
        <v>1094</v>
      </c>
      <c r="B1051" s="270" t="s">
        <v>2501</v>
      </c>
      <c r="C1051" s="89" t="s">
        <v>1557</v>
      </c>
      <c r="D1051" s="39">
        <v>25</v>
      </c>
      <c r="E1051" s="187">
        <v>17.73</v>
      </c>
      <c r="F1051" s="187">
        <v>4.55</v>
      </c>
      <c r="G1051" s="39">
        <f t="shared" si="618"/>
        <v>443.25</v>
      </c>
      <c r="H1051" s="39">
        <f t="shared" si="624"/>
        <v>113.75</v>
      </c>
      <c r="I1051" s="39">
        <f t="shared" si="625"/>
        <v>557</v>
      </c>
      <c r="J1051" s="39">
        <f t="shared" si="621"/>
        <v>124.35</v>
      </c>
      <c r="K1051" s="39">
        <f t="shared" si="626"/>
        <v>681.35</v>
      </c>
      <c r="L1051" s="92">
        <f t="shared" si="627"/>
        <v>7.0598912128944603E-3</v>
      </c>
    </row>
    <row r="1052" spans="1:12" ht="35.1" customHeight="1">
      <c r="A1052" s="185" t="s">
        <v>1095</v>
      </c>
      <c r="B1052" s="270" t="s">
        <v>2502</v>
      </c>
      <c r="C1052" s="89" t="s">
        <v>1557</v>
      </c>
      <c r="D1052" s="179">
        <v>1000</v>
      </c>
      <c r="E1052" s="187">
        <v>11.690000000000001</v>
      </c>
      <c r="F1052" s="187">
        <v>5.9804999999999993</v>
      </c>
      <c r="G1052" s="39">
        <f t="shared" ref="G1052:G1061" si="628">ROUND(D1052*E1052,2)</f>
        <v>11690</v>
      </c>
      <c r="H1052" s="39">
        <f t="shared" si="624"/>
        <v>5980.5</v>
      </c>
      <c r="I1052" s="39">
        <f t="shared" si="625"/>
        <v>17670.5</v>
      </c>
      <c r="J1052" s="39">
        <f t="shared" si="621"/>
        <v>3944.96</v>
      </c>
      <c r="K1052" s="39">
        <f t="shared" si="626"/>
        <v>21615.46</v>
      </c>
      <c r="L1052" s="92">
        <f t="shared" si="627"/>
        <v>0.22397122788093005</v>
      </c>
    </row>
    <row r="1053" spans="1:12" ht="35.1" customHeight="1">
      <c r="A1053" s="185" t="s">
        <v>1096</v>
      </c>
      <c r="B1053" s="270" t="s">
        <v>2503</v>
      </c>
      <c r="C1053" s="89" t="s">
        <v>1514</v>
      </c>
      <c r="D1053" s="179">
        <v>5</v>
      </c>
      <c r="E1053" s="187">
        <v>44.36</v>
      </c>
      <c r="F1053" s="187">
        <v>1.1960999999999999</v>
      </c>
      <c r="G1053" s="39">
        <f t="shared" si="628"/>
        <v>221.8</v>
      </c>
      <c r="H1053" s="39">
        <f t="shared" si="624"/>
        <v>5.98</v>
      </c>
      <c r="I1053" s="39">
        <f t="shared" si="625"/>
        <v>227.78</v>
      </c>
      <c r="J1053" s="39">
        <f t="shared" si="621"/>
        <v>50.85</v>
      </c>
      <c r="K1053" s="39">
        <f t="shared" si="626"/>
        <v>278.63</v>
      </c>
      <c r="L1053" s="92">
        <f t="shared" si="627"/>
        <v>2.8870587637026246E-3</v>
      </c>
    </row>
    <row r="1054" spans="1:12" ht="35.1" customHeight="1">
      <c r="A1054" s="185" t="s">
        <v>1501</v>
      </c>
      <c r="B1054" s="270" t="s">
        <v>2504</v>
      </c>
      <c r="C1054" s="89" t="s">
        <v>1514</v>
      </c>
      <c r="D1054" s="179">
        <v>5</v>
      </c>
      <c r="E1054" s="187">
        <v>58.430000000000007</v>
      </c>
      <c r="F1054" s="187">
        <v>1.5947999999999998</v>
      </c>
      <c r="G1054" s="39">
        <f t="shared" ref="G1054:G1058" si="629">ROUND(D1054*E1054,2)</f>
        <v>292.14999999999998</v>
      </c>
      <c r="H1054" s="39">
        <f t="shared" ref="H1054:H1058" si="630">ROUND(D1054*F1054,2)</f>
        <v>7.97</v>
      </c>
      <c r="I1054" s="39">
        <f t="shared" ref="I1054:I1058" si="631">G1054+H1054</f>
        <v>300.12</v>
      </c>
      <c r="J1054" s="39">
        <f t="shared" ref="J1054:J1058" si="632">ROUND($J$15*I1054,2)</f>
        <v>67</v>
      </c>
      <c r="K1054" s="39">
        <f t="shared" ref="K1054:K1058" si="633">I1054+J1054</f>
        <v>367.12</v>
      </c>
      <c r="L1054" s="92">
        <f t="shared" si="627"/>
        <v>3.8039587026899744E-3</v>
      </c>
    </row>
    <row r="1055" spans="1:12" ht="35.1" customHeight="1">
      <c r="A1055" s="185" t="s">
        <v>1502</v>
      </c>
      <c r="B1055" s="270" t="s">
        <v>2505</v>
      </c>
      <c r="C1055" s="89" t="s">
        <v>1514</v>
      </c>
      <c r="D1055" s="179">
        <v>5</v>
      </c>
      <c r="E1055" s="187">
        <v>90.5</v>
      </c>
      <c r="F1055" s="187">
        <v>1.9935</v>
      </c>
      <c r="G1055" s="39">
        <f t="shared" ref="G1055:G1057" si="634">ROUND(D1055*E1055,2)</f>
        <v>452.5</v>
      </c>
      <c r="H1055" s="39">
        <f t="shared" ref="H1055:H1057" si="635">ROUND(D1055*F1055,2)</f>
        <v>9.9700000000000006</v>
      </c>
      <c r="I1055" s="39">
        <f t="shared" ref="I1055:I1057" si="636">G1055+H1055</f>
        <v>462.47</v>
      </c>
      <c r="J1055" s="39">
        <f t="shared" ref="J1055:J1057" si="637">ROUND($J$15*I1055,2)</f>
        <v>103.25</v>
      </c>
      <c r="K1055" s="39">
        <f t="shared" ref="K1055:K1057" si="638">I1055+J1055</f>
        <v>565.72</v>
      </c>
      <c r="L1055" s="92">
        <f t="shared" si="627"/>
        <v>5.8617768503099049E-3</v>
      </c>
    </row>
    <row r="1056" spans="1:12" ht="35.1" customHeight="1">
      <c r="A1056" s="185" t="s">
        <v>1503</v>
      </c>
      <c r="B1056" s="270" t="s">
        <v>2506</v>
      </c>
      <c r="C1056" s="89" t="s">
        <v>1514</v>
      </c>
      <c r="D1056" s="179">
        <v>5</v>
      </c>
      <c r="E1056" s="187">
        <v>123.61199999999999</v>
      </c>
      <c r="F1056" s="187">
        <v>2.0333699999999997</v>
      </c>
      <c r="G1056" s="39">
        <f t="shared" si="634"/>
        <v>618.05999999999995</v>
      </c>
      <c r="H1056" s="39">
        <f t="shared" si="635"/>
        <v>10.17</v>
      </c>
      <c r="I1056" s="39">
        <f t="shared" si="636"/>
        <v>628.2299999999999</v>
      </c>
      <c r="J1056" s="39">
        <f t="shared" si="637"/>
        <v>140.25</v>
      </c>
      <c r="K1056" s="39">
        <f t="shared" si="638"/>
        <v>768.4799999999999</v>
      </c>
      <c r="L1056" s="92">
        <f t="shared" si="627"/>
        <v>7.962699345835671E-3</v>
      </c>
    </row>
    <row r="1057" spans="1:12" ht="35.1" customHeight="1">
      <c r="A1057" s="185" t="s">
        <v>1504</v>
      </c>
      <c r="B1057" s="270" t="s">
        <v>2507</v>
      </c>
      <c r="C1057" s="89" t="s">
        <v>1514</v>
      </c>
      <c r="D1057" s="179">
        <v>5</v>
      </c>
      <c r="E1057" s="187">
        <v>47.599999999999994</v>
      </c>
      <c r="F1057" s="187">
        <v>1.9935</v>
      </c>
      <c r="G1057" s="39">
        <f t="shared" si="634"/>
        <v>238</v>
      </c>
      <c r="H1057" s="39">
        <f t="shared" si="635"/>
        <v>9.9700000000000006</v>
      </c>
      <c r="I1057" s="39">
        <f t="shared" si="636"/>
        <v>247.97</v>
      </c>
      <c r="J1057" s="39">
        <f t="shared" si="637"/>
        <v>55.36</v>
      </c>
      <c r="K1057" s="39">
        <f t="shared" si="638"/>
        <v>303.33</v>
      </c>
      <c r="L1057" s="92">
        <f t="shared" si="627"/>
        <v>3.1429908293935222E-3</v>
      </c>
    </row>
    <row r="1058" spans="1:12" ht="35.1" customHeight="1">
      <c r="A1058" s="185" t="s">
        <v>1505</v>
      </c>
      <c r="B1058" s="270" t="s">
        <v>2508</v>
      </c>
      <c r="C1058" s="89" t="s">
        <v>1514</v>
      </c>
      <c r="D1058" s="179">
        <v>5</v>
      </c>
      <c r="E1058" s="187">
        <v>70.589999999999989</v>
      </c>
      <c r="F1058" s="187">
        <v>1.9935</v>
      </c>
      <c r="G1058" s="39">
        <f t="shared" si="629"/>
        <v>352.95</v>
      </c>
      <c r="H1058" s="39">
        <f t="shared" si="630"/>
        <v>9.9700000000000006</v>
      </c>
      <c r="I1058" s="39">
        <f t="shared" si="631"/>
        <v>362.92</v>
      </c>
      <c r="J1058" s="39">
        <f t="shared" si="632"/>
        <v>81.02</v>
      </c>
      <c r="K1058" s="39">
        <f t="shared" si="633"/>
        <v>443.94</v>
      </c>
      <c r="L1058" s="92">
        <f t="shared" si="627"/>
        <v>4.5999385118549452E-3</v>
      </c>
    </row>
    <row r="1059" spans="1:12" ht="35.1" customHeight="1">
      <c r="A1059" s="185" t="s">
        <v>1506</v>
      </c>
      <c r="B1059" s="270" t="s">
        <v>2509</v>
      </c>
      <c r="C1059" s="89" t="s">
        <v>1514</v>
      </c>
      <c r="D1059" s="179">
        <v>5</v>
      </c>
      <c r="E1059" s="187">
        <v>85.5</v>
      </c>
      <c r="F1059" s="187">
        <v>1.9935</v>
      </c>
      <c r="G1059" s="39">
        <f t="shared" ref="G1059" si="639">ROUND(D1059*E1059,2)</f>
        <v>427.5</v>
      </c>
      <c r="H1059" s="39">
        <f t="shared" ref="H1059" si="640">ROUND(D1059*F1059,2)</f>
        <v>9.9700000000000006</v>
      </c>
      <c r="I1059" s="39">
        <f t="shared" ref="I1059" si="641">G1059+H1059</f>
        <v>437.47</v>
      </c>
      <c r="J1059" s="39">
        <f t="shared" ref="J1059" si="642">ROUND($J$15*I1059,2)</f>
        <v>97.67</v>
      </c>
      <c r="K1059" s="39">
        <f t="shared" ref="K1059" si="643">I1059+J1059</f>
        <v>535.14</v>
      </c>
      <c r="L1059" s="92">
        <f t="shared" si="627"/>
        <v>5.5449184467136437E-3</v>
      </c>
    </row>
    <row r="1060" spans="1:12" ht="35.1" customHeight="1">
      <c r="A1060" s="185" t="s">
        <v>1507</v>
      </c>
      <c r="B1060" s="270" t="s">
        <v>2510</v>
      </c>
      <c r="C1060" s="89" t="s">
        <v>1514</v>
      </c>
      <c r="D1060" s="179">
        <v>5</v>
      </c>
      <c r="E1060" s="187">
        <v>59.099999999999994</v>
      </c>
      <c r="F1060" s="187">
        <v>1.9935</v>
      </c>
      <c r="G1060" s="39">
        <f t="shared" ref="G1060" si="644">ROUND(D1060*E1060,2)</f>
        <v>295.5</v>
      </c>
      <c r="H1060" s="39">
        <f t="shared" ref="H1060" si="645">ROUND(D1060*F1060,2)</f>
        <v>9.9700000000000006</v>
      </c>
      <c r="I1060" s="39">
        <f t="shared" ref="I1060" si="646">G1060+H1060</f>
        <v>305.47000000000003</v>
      </c>
      <c r="J1060" s="39">
        <f t="shared" ref="J1060" si="647">ROUND($J$15*I1060,2)</f>
        <v>68.2</v>
      </c>
      <c r="K1060" s="39">
        <f t="shared" ref="K1060" si="648">I1060+J1060</f>
        <v>373.67</v>
      </c>
      <c r="L1060" s="92">
        <f t="shared" si="627"/>
        <v>3.8718273273974798E-3</v>
      </c>
    </row>
    <row r="1061" spans="1:12" ht="35.1" customHeight="1">
      <c r="A1061" s="185" t="s">
        <v>1508</v>
      </c>
      <c r="B1061" s="270" t="s">
        <v>2511</v>
      </c>
      <c r="C1061" s="89" t="s">
        <v>1514</v>
      </c>
      <c r="D1061" s="179">
        <v>5</v>
      </c>
      <c r="E1061" s="187">
        <v>96.6</v>
      </c>
      <c r="F1061" s="187">
        <v>1.9935</v>
      </c>
      <c r="G1061" s="39">
        <f t="shared" si="628"/>
        <v>483</v>
      </c>
      <c r="H1061" s="39">
        <f t="shared" si="624"/>
        <v>9.9700000000000006</v>
      </c>
      <c r="I1061" s="39">
        <f t="shared" si="625"/>
        <v>492.97</v>
      </c>
      <c r="J1061" s="39">
        <f t="shared" si="621"/>
        <v>110.06</v>
      </c>
      <c r="K1061" s="39">
        <f t="shared" si="626"/>
        <v>603.03</v>
      </c>
      <c r="L1061" s="92">
        <f t="shared" si="627"/>
        <v>6.2483689705903666E-3</v>
      </c>
    </row>
    <row r="1062" spans="1:12" ht="35.1" customHeight="1">
      <c r="A1062" s="185" t="s">
        <v>1509</v>
      </c>
      <c r="B1062" s="270" t="s">
        <v>2512</v>
      </c>
      <c r="C1062" s="89" t="s">
        <v>1514</v>
      </c>
      <c r="D1062" s="179">
        <v>5</v>
      </c>
      <c r="E1062" s="187">
        <v>159.10000000000002</v>
      </c>
      <c r="F1062" s="187">
        <v>1.9935</v>
      </c>
      <c r="G1062" s="39">
        <f t="shared" si="618"/>
        <v>795.5</v>
      </c>
      <c r="H1062" s="39">
        <f t="shared" ref="H1062" si="649">ROUND(D1062*F1062,2)</f>
        <v>9.9700000000000006</v>
      </c>
      <c r="I1062" s="39">
        <f t="shared" ref="I1062" si="650">G1062+H1062</f>
        <v>805.47</v>
      </c>
      <c r="J1062" s="39">
        <f t="shared" ref="J1062" si="651">ROUND($J$15*I1062,2)</f>
        <v>179.82</v>
      </c>
      <c r="K1062" s="39">
        <f t="shared" ref="K1062" si="652">I1062+J1062</f>
        <v>985.29</v>
      </c>
      <c r="L1062" s="92">
        <f t="shared" si="627"/>
        <v>1.0209202631764558E-2</v>
      </c>
    </row>
    <row r="1063" spans="1:12" s="38" customFormat="1" ht="30" customHeight="1">
      <c r="A1063" s="181" t="s">
        <v>75</v>
      </c>
      <c r="B1063" s="160" t="s">
        <v>47</v>
      </c>
      <c r="C1063" s="134"/>
      <c r="D1063" s="134"/>
      <c r="E1063" s="134"/>
      <c r="F1063" s="134"/>
      <c r="G1063" s="177">
        <f t="shared" ref="G1063:L1063" si="653">SUM(G1064:G1087)</f>
        <v>88825</v>
      </c>
      <c r="H1063" s="177">
        <f t="shared" si="653"/>
        <v>56981.409999999996</v>
      </c>
      <c r="I1063" s="177">
        <f t="shared" si="653"/>
        <v>145806.41</v>
      </c>
      <c r="J1063" s="177">
        <f t="shared" si="653"/>
        <v>32551.460000000003</v>
      </c>
      <c r="K1063" s="177">
        <f t="shared" si="653"/>
        <v>178357.87</v>
      </c>
      <c r="L1063" s="177">
        <f t="shared" si="653"/>
        <v>1.8480768462076353</v>
      </c>
    </row>
    <row r="1064" spans="1:12" ht="30" customHeight="1">
      <c r="A1064" s="184" t="s">
        <v>281</v>
      </c>
      <c r="B1064" s="270" t="s">
        <v>2513</v>
      </c>
      <c r="C1064" s="89" t="s">
        <v>1514</v>
      </c>
      <c r="D1064" s="39">
        <v>50</v>
      </c>
      <c r="E1064" s="187">
        <v>16.18</v>
      </c>
      <c r="F1064" s="187">
        <v>1.9935</v>
      </c>
      <c r="G1064" s="39">
        <f t="shared" ref="G1064:G1087" si="654">ROUND(D1064*E1064,2)</f>
        <v>809</v>
      </c>
      <c r="H1064" s="39">
        <f t="shared" ref="H1064:H1087" si="655">ROUND(D1064*F1064,2)</f>
        <v>99.68</v>
      </c>
      <c r="I1064" s="39">
        <f t="shared" ref="I1064:I1087" si="656">G1064+H1064</f>
        <v>908.68000000000006</v>
      </c>
      <c r="J1064" s="39">
        <f t="shared" ref="J1064:J1087" si="657">ROUND($J$15*I1064,2)</f>
        <v>202.86</v>
      </c>
      <c r="K1064" s="39">
        <f t="shared" ref="K1064:K1087" si="658">I1064+J1064</f>
        <v>1111.54</v>
      </c>
      <c r="L1064" s="92">
        <f t="shared" ref="L1064:L1087" si="659">K1064/$K$1201*100</f>
        <v>1.1517357420974107E-2</v>
      </c>
    </row>
    <row r="1065" spans="1:12" ht="35.1" customHeight="1">
      <c r="A1065" s="184" t="s">
        <v>282</v>
      </c>
      <c r="B1065" s="270" t="s">
        <v>2514</v>
      </c>
      <c r="C1065" s="89" t="s">
        <v>1514</v>
      </c>
      <c r="D1065" s="39">
        <v>50</v>
      </c>
      <c r="E1065" s="187">
        <v>28.62</v>
      </c>
      <c r="F1065" s="187">
        <v>21.14</v>
      </c>
      <c r="G1065" s="39">
        <f t="shared" si="654"/>
        <v>1431</v>
      </c>
      <c r="H1065" s="39">
        <f t="shared" si="655"/>
        <v>1057</v>
      </c>
      <c r="I1065" s="39">
        <f t="shared" si="656"/>
        <v>2488</v>
      </c>
      <c r="J1065" s="39">
        <f t="shared" si="657"/>
        <v>555.45000000000005</v>
      </c>
      <c r="K1065" s="39">
        <f t="shared" si="658"/>
        <v>3043.45</v>
      </c>
      <c r="L1065" s="92">
        <f t="shared" si="659"/>
        <v>3.1535078758176627E-2</v>
      </c>
    </row>
    <row r="1066" spans="1:12" ht="35.1" customHeight="1">
      <c r="A1066" s="184" t="s">
        <v>283</v>
      </c>
      <c r="B1066" s="270" t="s">
        <v>2515</v>
      </c>
      <c r="C1066" s="89" t="s">
        <v>1514</v>
      </c>
      <c r="D1066" s="39">
        <v>50</v>
      </c>
      <c r="E1066" s="187">
        <v>28.52</v>
      </c>
      <c r="F1066" s="187">
        <v>27.93</v>
      </c>
      <c r="G1066" s="39">
        <f t="shared" si="654"/>
        <v>1426</v>
      </c>
      <c r="H1066" s="39">
        <f t="shared" si="655"/>
        <v>1396.5</v>
      </c>
      <c r="I1066" s="39">
        <f t="shared" si="656"/>
        <v>2822.5</v>
      </c>
      <c r="J1066" s="39">
        <f t="shared" si="657"/>
        <v>630.13</v>
      </c>
      <c r="K1066" s="39">
        <f t="shared" si="658"/>
        <v>3452.63</v>
      </c>
      <c r="L1066" s="92">
        <f t="shared" si="659"/>
        <v>3.5774847286087617E-2</v>
      </c>
    </row>
    <row r="1067" spans="1:12" ht="35.1" customHeight="1">
      <c r="A1067" s="184" t="s">
        <v>284</v>
      </c>
      <c r="B1067" s="270" t="s">
        <v>2516</v>
      </c>
      <c r="C1067" s="89" t="s">
        <v>1514</v>
      </c>
      <c r="D1067" s="39">
        <v>50</v>
      </c>
      <c r="E1067" s="187">
        <v>12.28</v>
      </c>
      <c r="F1067" s="187">
        <v>12.66</v>
      </c>
      <c r="G1067" s="39">
        <f t="shared" si="654"/>
        <v>614</v>
      </c>
      <c r="H1067" s="39">
        <f t="shared" si="655"/>
        <v>633</v>
      </c>
      <c r="I1067" s="39">
        <f t="shared" si="656"/>
        <v>1247</v>
      </c>
      <c r="J1067" s="39">
        <f t="shared" si="657"/>
        <v>278.39</v>
      </c>
      <c r="K1067" s="39">
        <f t="shared" si="658"/>
        <v>1525.3899999999999</v>
      </c>
      <c r="L1067" s="92">
        <f t="shared" si="659"/>
        <v>1.5805514724058237E-2</v>
      </c>
    </row>
    <row r="1068" spans="1:12" ht="35.1" customHeight="1">
      <c r="A1068" s="184" t="s">
        <v>285</v>
      </c>
      <c r="B1068" s="270" t="s">
        <v>2517</v>
      </c>
      <c r="C1068" s="89" t="s">
        <v>1514</v>
      </c>
      <c r="D1068" s="39">
        <v>100</v>
      </c>
      <c r="E1068" s="187">
        <v>25.52</v>
      </c>
      <c r="F1068" s="187">
        <v>24.49</v>
      </c>
      <c r="G1068" s="39">
        <f t="shared" si="654"/>
        <v>2552</v>
      </c>
      <c r="H1068" s="39">
        <f t="shared" si="655"/>
        <v>2449</v>
      </c>
      <c r="I1068" s="39">
        <f t="shared" si="656"/>
        <v>5001</v>
      </c>
      <c r="J1068" s="39">
        <f t="shared" si="657"/>
        <v>1116.48</v>
      </c>
      <c r="K1068" s="39">
        <f t="shared" si="658"/>
        <v>6117.48</v>
      </c>
      <c r="L1068" s="92">
        <f t="shared" si="659"/>
        <v>6.338701591994951E-2</v>
      </c>
    </row>
    <row r="1069" spans="1:12" ht="35.1" customHeight="1">
      <c r="A1069" s="184" t="s">
        <v>286</v>
      </c>
      <c r="B1069" s="270" t="s">
        <v>2518</v>
      </c>
      <c r="C1069" s="89" t="s">
        <v>1514</v>
      </c>
      <c r="D1069" s="39">
        <v>100</v>
      </c>
      <c r="E1069" s="187">
        <v>15.01</v>
      </c>
      <c r="F1069" s="187">
        <v>14.39</v>
      </c>
      <c r="G1069" s="39">
        <f t="shared" si="654"/>
        <v>1501</v>
      </c>
      <c r="H1069" s="39">
        <f t="shared" si="655"/>
        <v>1439</v>
      </c>
      <c r="I1069" s="39">
        <f t="shared" si="656"/>
        <v>2940</v>
      </c>
      <c r="J1069" s="39">
        <f t="shared" si="657"/>
        <v>656.36</v>
      </c>
      <c r="K1069" s="39">
        <f t="shared" si="658"/>
        <v>3596.36</v>
      </c>
      <c r="L1069" s="92">
        <f t="shared" si="659"/>
        <v>3.7264123229478419E-2</v>
      </c>
    </row>
    <row r="1070" spans="1:12" ht="35.1" customHeight="1">
      <c r="A1070" s="184" t="s">
        <v>287</v>
      </c>
      <c r="B1070" s="270" t="s">
        <v>2519</v>
      </c>
      <c r="C1070" s="89" t="s">
        <v>1514</v>
      </c>
      <c r="D1070" s="39">
        <v>100</v>
      </c>
      <c r="E1070" s="187">
        <v>23.59</v>
      </c>
      <c r="F1070" s="187">
        <v>21.15</v>
      </c>
      <c r="G1070" s="39">
        <f t="shared" si="654"/>
        <v>2359</v>
      </c>
      <c r="H1070" s="39">
        <f t="shared" si="655"/>
        <v>2115</v>
      </c>
      <c r="I1070" s="39">
        <f t="shared" si="656"/>
        <v>4474</v>
      </c>
      <c r="J1070" s="39">
        <f t="shared" si="657"/>
        <v>998.83</v>
      </c>
      <c r="K1070" s="39">
        <f t="shared" si="658"/>
        <v>5472.83</v>
      </c>
      <c r="L1070" s="92">
        <f t="shared" si="659"/>
        <v>5.6707396237858934E-2</v>
      </c>
    </row>
    <row r="1071" spans="1:12" ht="35.1" customHeight="1">
      <c r="A1071" s="184" t="s">
        <v>288</v>
      </c>
      <c r="B1071" s="270" t="s">
        <v>2520</v>
      </c>
      <c r="C1071" s="89" t="s">
        <v>1514</v>
      </c>
      <c r="D1071" s="39">
        <v>50</v>
      </c>
      <c r="E1071" s="187">
        <v>26.44</v>
      </c>
      <c r="F1071" s="187">
        <v>22.81</v>
      </c>
      <c r="G1071" s="39">
        <f t="shared" si="654"/>
        <v>1322</v>
      </c>
      <c r="H1071" s="39">
        <f t="shared" si="655"/>
        <v>1140.5</v>
      </c>
      <c r="I1071" s="39">
        <f t="shared" si="656"/>
        <v>2462.5</v>
      </c>
      <c r="J1071" s="39">
        <f t="shared" si="657"/>
        <v>549.76</v>
      </c>
      <c r="K1071" s="39">
        <f t="shared" si="658"/>
        <v>3012.26</v>
      </c>
      <c r="L1071" s="92">
        <f t="shared" si="659"/>
        <v>3.1211899765103791E-2</v>
      </c>
    </row>
    <row r="1072" spans="1:12" ht="30" customHeight="1">
      <c r="A1072" s="184" t="s">
        <v>289</v>
      </c>
      <c r="B1072" s="270" t="s">
        <v>2521</v>
      </c>
      <c r="C1072" s="89" t="s">
        <v>1514</v>
      </c>
      <c r="D1072" s="39">
        <v>500</v>
      </c>
      <c r="E1072" s="187">
        <v>29.150000000000002</v>
      </c>
      <c r="F1072" s="187">
        <v>3.9870000000000001</v>
      </c>
      <c r="G1072" s="39">
        <f t="shared" si="654"/>
        <v>14575</v>
      </c>
      <c r="H1072" s="39">
        <f t="shared" si="655"/>
        <v>1993.5</v>
      </c>
      <c r="I1072" s="39">
        <f t="shared" si="656"/>
        <v>16568.5</v>
      </c>
      <c r="J1072" s="39">
        <f t="shared" si="657"/>
        <v>3698.94</v>
      </c>
      <c r="K1072" s="39">
        <f t="shared" si="658"/>
        <v>20267.439999999999</v>
      </c>
      <c r="L1072" s="92">
        <f t="shared" si="659"/>
        <v>0.21000355406746268</v>
      </c>
    </row>
    <row r="1073" spans="1:12" ht="30" customHeight="1">
      <c r="A1073" s="184" t="s">
        <v>290</v>
      </c>
      <c r="B1073" s="270" t="s">
        <v>2522</v>
      </c>
      <c r="C1073" s="89" t="s">
        <v>1514</v>
      </c>
      <c r="D1073" s="39">
        <v>50</v>
      </c>
      <c r="E1073" s="187">
        <v>19.260000000000002</v>
      </c>
      <c r="F1073" s="187">
        <v>25.52</v>
      </c>
      <c r="G1073" s="39">
        <f t="shared" si="654"/>
        <v>963</v>
      </c>
      <c r="H1073" s="39">
        <f t="shared" si="655"/>
        <v>1276</v>
      </c>
      <c r="I1073" s="39">
        <f t="shared" si="656"/>
        <v>2239</v>
      </c>
      <c r="J1073" s="39">
        <f t="shared" si="657"/>
        <v>499.86</v>
      </c>
      <c r="K1073" s="39">
        <f t="shared" si="658"/>
        <v>2738.86</v>
      </c>
      <c r="L1073" s="92">
        <f t="shared" si="659"/>
        <v>2.8379032284946242E-2</v>
      </c>
    </row>
    <row r="1074" spans="1:12" ht="30" customHeight="1">
      <c r="A1074" s="184" t="s">
        <v>291</v>
      </c>
      <c r="B1074" s="270" t="s">
        <v>2523</v>
      </c>
      <c r="C1074" s="89" t="s">
        <v>1514</v>
      </c>
      <c r="D1074" s="39">
        <v>50</v>
      </c>
      <c r="E1074" s="187">
        <v>13.54</v>
      </c>
      <c r="F1074" s="187">
        <v>20.399999999999999</v>
      </c>
      <c r="G1074" s="39">
        <f t="shared" si="654"/>
        <v>677</v>
      </c>
      <c r="H1074" s="39">
        <f t="shared" si="655"/>
        <v>1020</v>
      </c>
      <c r="I1074" s="39">
        <f t="shared" si="656"/>
        <v>1697</v>
      </c>
      <c r="J1074" s="39">
        <f t="shared" si="657"/>
        <v>378.86</v>
      </c>
      <c r="K1074" s="39">
        <f t="shared" si="658"/>
        <v>2075.86</v>
      </c>
      <c r="L1074" s="92">
        <f t="shared" si="659"/>
        <v>2.1509276837453725E-2</v>
      </c>
    </row>
    <row r="1075" spans="1:12" ht="30" customHeight="1">
      <c r="A1075" s="184" t="s">
        <v>292</v>
      </c>
      <c r="B1075" s="270" t="s">
        <v>2524</v>
      </c>
      <c r="C1075" s="89" t="s">
        <v>1514</v>
      </c>
      <c r="D1075" s="39">
        <v>50</v>
      </c>
      <c r="E1075" s="187">
        <v>21.33</v>
      </c>
      <c r="F1075" s="187">
        <v>25.52</v>
      </c>
      <c r="G1075" s="39">
        <f t="shared" si="654"/>
        <v>1066.5</v>
      </c>
      <c r="H1075" s="39">
        <f t="shared" si="655"/>
        <v>1276</v>
      </c>
      <c r="I1075" s="39">
        <f t="shared" si="656"/>
        <v>2342.5</v>
      </c>
      <c r="J1075" s="39">
        <f t="shared" si="657"/>
        <v>522.97</v>
      </c>
      <c r="K1075" s="39">
        <f t="shared" si="658"/>
        <v>2865.4700000000003</v>
      </c>
      <c r="L1075" s="92">
        <f t="shared" si="659"/>
        <v>2.9690917258109181E-2</v>
      </c>
    </row>
    <row r="1076" spans="1:12" ht="30" customHeight="1">
      <c r="A1076" s="184" t="s">
        <v>293</v>
      </c>
      <c r="B1076" s="270" t="s">
        <v>2525</v>
      </c>
      <c r="C1076" s="89" t="s">
        <v>1514</v>
      </c>
      <c r="D1076" s="39">
        <v>50</v>
      </c>
      <c r="E1076" s="187">
        <v>15.61</v>
      </c>
      <c r="F1076" s="187">
        <v>20.399999999999999</v>
      </c>
      <c r="G1076" s="39">
        <f t="shared" si="654"/>
        <v>780.5</v>
      </c>
      <c r="H1076" s="39">
        <f t="shared" si="655"/>
        <v>1020</v>
      </c>
      <c r="I1076" s="39">
        <f t="shared" si="656"/>
        <v>1800.5</v>
      </c>
      <c r="J1076" s="39">
        <f t="shared" si="657"/>
        <v>401.96</v>
      </c>
      <c r="K1076" s="39">
        <f t="shared" si="658"/>
        <v>2202.46</v>
      </c>
      <c r="L1076" s="92">
        <f t="shared" si="659"/>
        <v>2.2821058194395734E-2</v>
      </c>
    </row>
    <row r="1077" spans="1:12" ht="30" customHeight="1">
      <c r="A1077" s="184" t="s">
        <v>294</v>
      </c>
      <c r="B1077" s="270" t="s">
        <v>2526</v>
      </c>
      <c r="C1077" s="89" t="s">
        <v>1514</v>
      </c>
      <c r="D1077" s="39">
        <v>100</v>
      </c>
      <c r="E1077" s="187">
        <v>16.04</v>
      </c>
      <c r="F1077" s="187">
        <v>14.78</v>
      </c>
      <c r="G1077" s="39">
        <f t="shared" si="654"/>
        <v>1604</v>
      </c>
      <c r="H1077" s="39">
        <f t="shared" si="655"/>
        <v>1478</v>
      </c>
      <c r="I1077" s="39">
        <f t="shared" si="656"/>
        <v>3082</v>
      </c>
      <c r="J1077" s="39">
        <f t="shared" si="657"/>
        <v>688.06</v>
      </c>
      <c r="K1077" s="39">
        <f t="shared" si="658"/>
        <v>3770.06</v>
      </c>
      <c r="L1077" s="92">
        <f t="shared" si="659"/>
        <v>3.9063936986988901E-2</v>
      </c>
    </row>
    <row r="1078" spans="1:12" ht="30" customHeight="1">
      <c r="A1078" s="184" t="s">
        <v>295</v>
      </c>
      <c r="B1078" s="270" t="s">
        <v>2527</v>
      </c>
      <c r="C1078" s="89" t="s">
        <v>1514</v>
      </c>
      <c r="D1078" s="39">
        <v>100</v>
      </c>
      <c r="E1078" s="187">
        <v>10.32</v>
      </c>
      <c r="F1078" s="187">
        <v>9.66</v>
      </c>
      <c r="G1078" s="39">
        <f t="shared" si="654"/>
        <v>1032</v>
      </c>
      <c r="H1078" s="39">
        <f t="shared" si="655"/>
        <v>966</v>
      </c>
      <c r="I1078" s="39">
        <f t="shared" si="656"/>
        <v>1998</v>
      </c>
      <c r="J1078" s="39">
        <f t="shared" si="657"/>
        <v>446.06</v>
      </c>
      <c r="K1078" s="39">
        <f t="shared" si="658"/>
        <v>2444.06</v>
      </c>
      <c r="L1078" s="92">
        <f t="shared" si="659"/>
        <v>2.5324426092003863E-2</v>
      </c>
    </row>
    <row r="1079" spans="1:12" ht="30" customHeight="1">
      <c r="A1079" s="184" t="s">
        <v>296</v>
      </c>
      <c r="B1079" s="270" t="s">
        <v>2528</v>
      </c>
      <c r="C1079" s="89" t="s">
        <v>1514</v>
      </c>
      <c r="D1079" s="39">
        <v>100</v>
      </c>
      <c r="E1079" s="187">
        <v>18.12</v>
      </c>
      <c r="F1079" s="187">
        <v>14.77</v>
      </c>
      <c r="G1079" s="39">
        <f t="shared" si="654"/>
        <v>1812</v>
      </c>
      <c r="H1079" s="39">
        <f t="shared" si="655"/>
        <v>1477</v>
      </c>
      <c r="I1079" s="39">
        <f t="shared" si="656"/>
        <v>3289</v>
      </c>
      <c r="J1079" s="39">
        <f t="shared" si="657"/>
        <v>734.27</v>
      </c>
      <c r="K1079" s="39">
        <f t="shared" si="658"/>
        <v>4023.27</v>
      </c>
      <c r="L1079" s="92">
        <f t="shared" si="659"/>
        <v>4.1687603317093848E-2</v>
      </c>
    </row>
    <row r="1080" spans="1:12" ht="30" customHeight="1">
      <c r="A1080" s="184" t="s">
        <v>297</v>
      </c>
      <c r="B1080" s="270" t="s">
        <v>2529</v>
      </c>
      <c r="C1080" s="89" t="s">
        <v>1514</v>
      </c>
      <c r="D1080" s="39">
        <v>100</v>
      </c>
      <c r="E1080" s="187">
        <v>12.39</v>
      </c>
      <c r="F1080" s="187">
        <v>9.66</v>
      </c>
      <c r="G1080" s="39">
        <f t="shared" si="654"/>
        <v>1239</v>
      </c>
      <c r="H1080" s="39">
        <f t="shared" si="655"/>
        <v>966</v>
      </c>
      <c r="I1080" s="39">
        <f t="shared" si="656"/>
        <v>2205</v>
      </c>
      <c r="J1080" s="39">
        <f t="shared" si="657"/>
        <v>492.27</v>
      </c>
      <c r="K1080" s="39">
        <f t="shared" si="658"/>
        <v>2697.27</v>
      </c>
      <c r="L1080" s="92">
        <f t="shared" si="659"/>
        <v>2.7948092422108814E-2</v>
      </c>
    </row>
    <row r="1081" spans="1:12" ht="30" customHeight="1">
      <c r="A1081" s="184" t="s">
        <v>298</v>
      </c>
      <c r="B1081" s="270" t="s">
        <v>2530</v>
      </c>
      <c r="C1081" s="89" t="s">
        <v>1514</v>
      </c>
      <c r="D1081" s="39">
        <v>10</v>
      </c>
      <c r="E1081" s="187">
        <v>36.479999999999997</v>
      </c>
      <c r="F1081" s="187">
        <v>8.1999999999999993</v>
      </c>
      <c r="G1081" s="39">
        <f t="shared" si="654"/>
        <v>364.8</v>
      </c>
      <c r="H1081" s="39">
        <f t="shared" si="655"/>
        <v>82</v>
      </c>
      <c r="I1081" s="39">
        <f t="shared" si="656"/>
        <v>446.8</v>
      </c>
      <c r="J1081" s="39">
        <f t="shared" si="657"/>
        <v>99.75</v>
      </c>
      <c r="K1081" s="39">
        <f t="shared" si="658"/>
        <v>546.54999999999995</v>
      </c>
      <c r="L1081" s="92">
        <f t="shared" si="659"/>
        <v>5.6631445547919079E-3</v>
      </c>
    </row>
    <row r="1082" spans="1:12" ht="30" customHeight="1">
      <c r="A1082" s="184" t="s">
        <v>299</v>
      </c>
      <c r="B1082" s="270" t="s">
        <v>2531</v>
      </c>
      <c r="C1082" s="89" t="s">
        <v>1514</v>
      </c>
      <c r="D1082" s="39">
        <v>10</v>
      </c>
      <c r="E1082" s="187">
        <v>16.93</v>
      </c>
      <c r="F1082" s="187">
        <v>17.78</v>
      </c>
      <c r="G1082" s="39">
        <f t="shared" si="654"/>
        <v>169.3</v>
      </c>
      <c r="H1082" s="39">
        <f t="shared" si="655"/>
        <v>177.8</v>
      </c>
      <c r="I1082" s="39">
        <f t="shared" si="656"/>
        <v>347.1</v>
      </c>
      <c r="J1082" s="39">
        <f t="shared" si="657"/>
        <v>77.489999999999995</v>
      </c>
      <c r="K1082" s="39">
        <f t="shared" si="658"/>
        <v>424.59000000000003</v>
      </c>
      <c r="L1082" s="92">
        <f t="shared" si="659"/>
        <v>4.3994411243602535E-3</v>
      </c>
    </row>
    <row r="1083" spans="1:12" ht="30" customHeight="1">
      <c r="A1083" s="184" t="s">
        <v>300</v>
      </c>
      <c r="B1083" s="270" t="s">
        <v>2532</v>
      </c>
      <c r="C1083" s="89" t="s">
        <v>1514</v>
      </c>
      <c r="D1083" s="39">
        <v>10</v>
      </c>
      <c r="E1083" s="187">
        <v>11.21</v>
      </c>
      <c r="F1083" s="187">
        <v>12.66</v>
      </c>
      <c r="G1083" s="39">
        <f t="shared" si="654"/>
        <v>112.1</v>
      </c>
      <c r="H1083" s="39">
        <f t="shared" si="655"/>
        <v>126.6</v>
      </c>
      <c r="I1083" s="39">
        <f t="shared" si="656"/>
        <v>238.7</v>
      </c>
      <c r="J1083" s="39">
        <f t="shared" si="657"/>
        <v>53.29</v>
      </c>
      <c r="K1083" s="39">
        <f t="shared" si="658"/>
        <v>291.99</v>
      </c>
      <c r="L1083" s="92">
        <f t="shared" si="659"/>
        <v>3.0254900348617502E-3</v>
      </c>
    </row>
    <row r="1084" spans="1:12" ht="30" customHeight="1">
      <c r="A1084" s="184" t="s">
        <v>301</v>
      </c>
      <c r="B1084" s="270" t="s">
        <v>2533</v>
      </c>
      <c r="C1084" s="89" t="s">
        <v>1514</v>
      </c>
      <c r="D1084" s="39">
        <v>10</v>
      </c>
      <c r="E1084" s="187">
        <v>19.02</v>
      </c>
      <c r="F1084" s="187">
        <v>17.760000000000002</v>
      </c>
      <c r="G1084" s="39">
        <f t="shared" si="654"/>
        <v>190.2</v>
      </c>
      <c r="H1084" s="39">
        <f t="shared" si="655"/>
        <v>177.6</v>
      </c>
      <c r="I1084" s="39">
        <f t="shared" si="656"/>
        <v>367.79999999999995</v>
      </c>
      <c r="J1084" s="39">
        <f t="shared" si="657"/>
        <v>82.11</v>
      </c>
      <c r="K1084" s="39">
        <f t="shared" si="658"/>
        <v>449.90999999999997</v>
      </c>
      <c r="L1084" s="92">
        <f t="shared" si="659"/>
        <v>4.6617973957486548E-3</v>
      </c>
    </row>
    <row r="1085" spans="1:12" ht="30" customHeight="1">
      <c r="A1085" s="184" t="s">
        <v>302</v>
      </c>
      <c r="B1085" s="270" t="s">
        <v>2534</v>
      </c>
      <c r="C1085" s="89" t="s">
        <v>1514</v>
      </c>
      <c r="D1085" s="39">
        <v>10</v>
      </c>
      <c r="E1085" s="187">
        <v>13.29</v>
      </c>
      <c r="F1085" s="187">
        <v>12.65</v>
      </c>
      <c r="G1085" s="39">
        <f t="shared" si="654"/>
        <v>132.9</v>
      </c>
      <c r="H1085" s="39">
        <f t="shared" si="655"/>
        <v>126.5</v>
      </c>
      <c r="I1085" s="39">
        <f t="shared" si="656"/>
        <v>259.39999999999998</v>
      </c>
      <c r="J1085" s="39">
        <f t="shared" si="657"/>
        <v>57.91</v>
      </c>
      <c r="K1085" s="39">
        <f t="shared" si="658"/>
        <v>317.30999999999995</v>
      </c>
      <c r="L1085" s="92">
        <f t="shared" si="659"/>
        <v>3.2878463062501516E-3</v>
      </c>
    </row>
    <row r="1086" spans="1:12" ht="30" customHeight="1">
      <c r="A1086" s="184" t="s">
        <v>303</v>
      </c>
      <c r="B1086" s="270" t="s">
        <v>2535</v>
      </c>
      <c r="C1086" s="89" t="s">
        <v>1514</v>
      </c>
      <c r="D1086" s="39">
        <v>5</v>
      </c>
      <c r="E1086" s="187">
        <v>21.74</v>
      </c>
      <c r="F1086" s="187">
        <v>8.2100000000000009</v>
      </c>
      <c r="G1086" s="39">
        <f t="shared" si="654"/>
        <v>108.7</v>
      </c>
      <c r="H1086" s="39">
        <f t="shared" si="655"/>
        <v>41.05</v>
      </c>
      <c r="I1086" s="39">
        <f t="shared" si="656"/>
        <v>149.75</v>
      </c>
      <c r="J1086" s="39">
        <f t="shared" si="657"/>
        <v>33.43</v>
      </c>
      <c r="K1086" s="39">
        <f t="shared" si="658"/>
        <v>183.18</v>
      </c>
      <c r="L1086" s="92">
        <f t="shared" si="659"/>
        <v>1.8980419349497427E-3</v>
      </c>
    </row>
    <row r="1087" spans="1:12" ht="30" customHeight="1">
      <c r="A1087" s="184" t="s">
        <v>304</v>
      </c>
      <c r="B1087" s="270" t="s">
        <v>2536</v>
      </c>
      <c r="C1087" s="89" t="s">
        <v>1514</v>
      </c>
      <c r="D1087" s="39">
        <v>1200</v>
      </c>
      <c r="E1087" s="187">
        <v>43.32</v>
      </c>
      <c r="F1087" s="187">
        <v>28.706399999999999</v>
      </c>
      <c r="G1087" s="39">
        <f t="shared" si="654"/>
        <v>51984</v>
      </c>
      <c r="H1087" s="39">
        <f t="shared" si="655"/>
        <v>34447.68</v>
      </c>
      <c r="I1087" s="39">
        <f t="shared" si="656"/>
        <v>86431.679999999993</v>
      </c>
      <c r="J1087" s="39">
        <f t="shared" si="657"/>
        <v>19295.97</v>
      </c>
      <c r="K1087" s="39">
        <f t="shared" si="658"/>
        <v>105727.65</v>
      </c>
      <c r="L1087" s="92">
        <f t="shared" si="659"/>
        <v>1.0955099540544226</v>
      </c>
    </row>
    <row r="1088" spans="1:12" s="38" customFormat="1" ht="30" customHeight="1">
      <c r="A1088" s="181" t="s">
        <v>305</v>
      </c>
      <c r="B1088" s="160" t="s">
        <v>218</v>
      </c>
      <c r="C1088" s="134"/>
      <c r="D1088" s="134"/>
      <c r="E1088" s="134"/>
      <c r="F1088" s="134"/>
      <c r="G1088" s="177">
        <f t="shared" ref="G1088:L1088" si="660">SUM(G1089:G1123)</f>
        <v>253037.92999999993</v>
      </c>
      <c r="H1088" s="177">
        <f t="shared" si="660"/>
        <v>29746.7</v>
      </c>
      <c r="I1088" s="177">
        <f t="shared" si="660"/>
        <v>282784.62999999989</v>
      </c>
      <c r="J1088" s="177">
        <f t="shared" si="660"/>
        <v>63131.95</v>
      </c>
      <c r="K1088" s="177">
        <f t="shared" si="660"/>
        <v>345916.58</v>
      </c>
      <c r="L1088" s="177">
        <f t="shared" si="660"/>
        <v>3.5842568775761396</v>
      </c>
    </row>
    <row r="1089" spans="1:12" ht="30" customHeight="1">
      <c r="A1089" s="184" t="s">
        <v>306</v>
      </c>
      <c r="B1089" s="270" t="s">
        <v>2537</v>
      </c>
      <c r="C1089" s="89" t="s">
        <v>1514</v>
      </c>
      <c r="D1089" s="39">
        <v>10</v>
      </c>
      <c r="E1089" s="187">
        <v>351.41</v>
      </c>
      <c r="F1089" s="187">
        <v>19.934999999999999</v>
      </c>
      <c r="G1089" s="39">
        <f>ROUND(D1089*E1089,2)</f>
        <v>3514.1</v>
      </c>
      <c r="H1089" s="39">
        <f>ROUND(D1089*F1089,2)</f>
        <v>199.35</v>
      </c>
      <c r="I1089" s="39">
        <f>G1089+H1089</f>
        <v>3713.45</v>
      </c>
      <c r="J1089" s="39">
        <f t="shared" ref="J1089" si="661">ROUND($J$15*I1089,2)</f>
        <v>829.03</v>
      </c>
      <c r="K1089" s="39">
        <f>I1089+J1089</f>
        <v>4542.4799999999996</v>
      </c>
      <c r="L1089" s="92">
        <f t="shared" ref="L1089:L1123" si="662">K1089/$K$1201*100</f>
        <v>4.7067461123869996E-2</v>
      </c>
    </row>
    <row r="1090" spans="1:12" ht="30" customHeight="1">
      <c r="A1090" s="184" t="s">
        <v>307</v>
      </c>
      <c r="B1090" s="270" t="s">
        <v>2538</v>
      </c>
      <c r="C1090" s="89" t="s">
        <v>1514</v>
      </c>
      <c r="D1090" s="39">
        <v>10</v>
      </c>
      <c r="E1090" s="187">
        <v>9.327</v>
      </c>
      <c r="F1090" s="187">
        <v>4.9261400000000002</v>
      </c>
      <c r="G1090" s="39">
        <f t="shared" ref="G1090:G1114" si="663">ROUND(D1090*E1090,2)</f>
        <v>93.27</v>
      </c>
      <c r="H1090" s="39">
        <f t="shared" ref="H1090:H1114" si="664">ROUND(D1090*F1090,2)</f>
        <v>49.26</v>
      </c>
      <c r="I1090" s="39">
        <f t="shared" ref="I1090:I1114" si="665">G1090+H1090</f>
        <v>142.53</v>
      </c>
      <c r="J1090" s="39">
        <f t="shared" ref="J1090:J1098" si="666">ROUND($J$15*I1090,2)</f>
        <v>31.82</v>
      </c>
      <c r="K1090" s="39">
        <f t="shared" ref="K1090:K1114" si="667">I1090+J1090</f>
        <v>174.35</v>
      </c>
      <c r="L1090" s="92">
        <f t="shared" si="662"/>
        <v>1.8065488118707699E-3</v>
      </c>
    </row>
    <row r="1091" spans="1:12" ht="30" customHeight="1">
      <c r="A1091" s="184" t="s">
        <v>308</v>
      </c>
      <c r="B1091" s="270" t="s">
        <v>2539</v>
      </c>
      <c r="C1091" s="89" t="s">
        <v>1514</v>
      </c>
      <c r="D1091" s="39">
        <v>10</v>
      </c>
      <c r="E1091" s="187">
        <v>9.327</v>
      </c>
      <c r="F1091" s="187">
        <v>4.9261400000000002</v>
      </c>
      <c r="G1091" s="39">
        <f>ROUND(D1091*E1091,2)</f>
        <v>93.27</v>
      </c>
      <c r="H1091" s="39">
        <f>ROUND(D1091*F1091,2)</f>
        <v>49.26</v>
      </c>
      <c r="I1091" s="39">
        <f>G1091+H1091</f>
        <v>142.53</v>
      </c>
      <c r="J1091" s="39">
        <f t="shared" si="666"/>
        <v>31.82</v>
      </c>
      <c r="K1091" s="39">
        <f>I1091+J1091</f>
        <v>174.35</v>
      </c>
      <c r="L1091" s="92">
        <f t="shared" si="662"/>
        <v>1.8065488118707699E-3</v>
      </c>
    </row>
    <row r="1092" spans="1:12" ht="30" customHeight="1">
      <c r="A1092" s="184" t="s">
        <v>309</v>
      </c>
      <c r="B1092" s="270" t="s">
        <v>2540</v>
      </c>
      <c r="C1092" s="89" t="s">
        <v>1514</v>
      </c>
      <c r="D1092" s="39">
        <v>10</v>
      </c>
      <c r="E1092" s="187">
        <v>61.816599999999994</v>
      </c>
      <c r="F1092" s="187">
        <v>7.3756009999999996</v>
      </c>
      <c r="G1092" s="39">
        <f>ROUND(D1092*E1092,2)</f>
        <v>618.16999999999996</v>
      </c>
      <c r="H1092" s="39">
        <f>ROUND(D1092*F1092,2)</f>
        <v>73.760000000000005</v>
      </c>
      <c r="I1092" s="39">
        <f>G1092+H1092</f>
        <v>691.93</v>
      </c>
      <c r="J1092" s="39">
        <f t="shared" si="666"/>
        <v>154.47</v>
      </c>
      <c r="K1092" s="39">
        <f>I1092+J1092</f>
        <v>846.4</v>
      </c>
      <c r="L1092" s="92">
        <f t="shared" si="662"/>
        <v>8.7700769393026651E-3</v>
      </c>
    </row>
    <row r="1093" spans="1:12" ht="30" customHeight="1">
      <c r="A1093" s="184" t="s">
        <v>310</v>
      </c>
      <c r="B1093" s="270" t="s">
        <v>2541</v>
      </c>
      <c r="C1093" s="89" t="s">
        <v>1514</v>
      </c>
      <c r="D1093" s="39">
        <v>10</v>
      </c>
      <c r="E1093" s="187">
        <v>47.936599999999999</v>
      </c>
      <c r="F1093" s="187">
        <v>7.3756009999999996</v>
      </c>
      <c r="G1093" s="39">
        <f>ROUND(D1093*E1093,2)</f>
        <v>479.37</v>
      </c>
      <c r="H1093" s="39">
        <f>ROUND(D1093*F1093,2)</f>
        <v>73.760000000000005</v>
      </c>
      <c r="I1093" s="39">
        <f>G1093+H1093</f>
        <v>553.13</v>
      </c>
      <c r="J1093" s="39">
        <f t="shared" si="666"/>
        <v>123.49</v>
      </c>
      <c r="K1093" s="39">
        <f>I1093+J1093</f>
        <v>676.62</v>
      </c>
      <c r="L1093" s="92">
        <f t="shared" si="662"/>
        <v>7.0108807403957574E-3</v>
      </c>
    </row>
    <row r="1094" spans="1:12" ht="30" customHeight="1">
      <c r="A1094" s="184" t="s">
        <v>311</v>
      </c>
      <c r="B1094" s="270" t="s">
        <v>2542</v>
      </c>
      <c r="C1094" s="89" t="s">
        <v>1514</v>
      </c>
      <c r="D1094" s="39">
        <v>10</v>
      </c>
      <c r="E1094" s="187">
        <v>18.559999999999999</v>
      </c>
      <c r="F1094" s="187">
        <v>11.18</v>
      </c>
      <c r="G1094" s="39">
        <f t="shared" si="663"/>
        <v>185.6</v>
      </c>
      <c r="H1094" s="39">
        <f t="shared" si="664"/>
        <v>111.8</v>
      </c>
      <c r="I1094" s="39">
        <f t="shared" si="665"/>
        <v>297.39999999999998</v>
      </c>
      <c r="J1094" s="39">
        <f t="shared" si="666"/>
        <v>66.39</v>
      </c>
      <c r="K1094" s="39">
        <f t="shared" si="667"/>
        <v>363.78999999999996</v>
      </c>
      <c r="L1094" s="92">
        <f t="shared" si="662"/>
        <v>3.7694545011211205E-3</v>
      </c>
    </row>
    <row r="1095" spans="1:12" ht="30" customHeight="1">
      <c r="A1095" s="184" t="s">
        <v>312</v>
      </c>
      <c r="B1095" s="270" t="s">
        <v>2543</v>
      </c>
      <c r="C1095" s="89" t="s">
        <v>1514</v>
      </c>
      <c r="D1095" s="39">
        <v>10</v>
      </c>
      <c r="E1095" s="187">
        <v>15.66</v>
      </c>
      <c r="F1095" s="187">
        <v>11.18</v>
      </c>
      <c r="G1095" s="39">
        <f t="shared" si="663"/>
        <v>156.6</v>
      </c>
      <c r="H1095" s="39">
        <f t="shared" si="664"/>
        <v>111.8</v>
      </c>
      <c r="I1095" s="39">
        <f t="shared" si="665"/>
        <v>268.39999999999998</v>
      </c>
      <c r="J1095" s="39">
        <f t="shared" si="666"/>
        <v>59.92</v>
      </c>
      <c r="K1095" s="39">
        <f t="shared" si="667"/>
        <v>328.32</v>
      </c>
      <c r="L1095" s="92">
        <f t="shared" si="662"/>
        <v>3.4019277654913174E-3</v>
      </c>
    </row>
    <row r="1096" spans="1:12" ht="30" customHeight="1">
      <c r="A1096" s="184" t="s">
        <v>1097</v>
      </c>
      <c r="B1096" s="270" t="s">
        <v>2544</v>
      </c>
      <c r="C1096" s="89" t="s">
        <v>1514</v>
      </c>
      <c r="D1096" s="39">
        <v>10</v>
      </c>
      <c r="E1096" s="187">
        <v>7.5570000000000004</v>
      </c>
      <c r="F1096" s="187">
        <v>4.9261400000000002</v>
      </c>
      <c r="G1096" s="39">
        <f>ROUND(D1096*E1096,2)</f>
        <v>75.569999999999993</v>
      </c>
      <c r="H1096" s="39">
        <f>ROUND(D1096*F1096,2)</f>
        <v>49.26</v>
      </c>
      <c r="I1096" s="39">
        <f>G1096+H1096</f>
        <v>124.82999999999998</v>
      </c>
      <c r="J1096" s="39">
        <f t="shared" si="666"/>
        <v>27.87</v>
      </c>
      <c r="K1096" s="39">
        <f>I1096+J1096</f>
        <v>152.69999999999999</v>
      </c>
      <c r="L1096" s="92">
        <f t="shared" si="662"/>
        <v>1.5822196935627564E-3</v>
      </c>
    </row>
    <row r="1097" spans="1:12" ht="35.1" customHeight="1">
      <c r="A1097" s="184" t="s">
        <v>1098</v>
      </c>
      <c r="B1097" s="270" t="s">
        <v>2545</v>
      </c>
      <c r="C1097" s="89" t="s">
        <v>1514</v>
      </c>
      <c r="D1097" s="39">
        <v>10</v>
      </c>
      <c r="E1097" s="187">
        <v>403.87000000000006</v>
      </c>
      <c r="F1097" s="187">
        <v>22.103999999999999</v>
      </c>
      <c r="G1097" s="39">
        <f t="shared" si="663"/>
        <v>4038.7</v>
      </c>
      <c r="H1097" s="39">
        <f t="shared" si="664"/>
        <v>221.04</v>
      </c>
      <c r="I1097" s="39">
        <f t="shared" si="665"/>
        <v>4259.74</v>
      </c>
      <c r="J1097" s="39">
        <f t="shared" si="666"/>
        <v>950.99</v>
      </c>
      <c r="K1097" s="39">
        <f t="shared" si="667"/>
        <v>5210.7299999999996</v>
      </c>
      <c r="L1097" s="92">
        <f t="shared" si="662"/>
        <v>5.3991615087349447E-2</v>
      </c>
    </row>
    <row r="1098" spans="1:12" ht="35.1" customHeight="1">
      <c r="A1098" s="184" t="s">
        <v>1099</v>
      </c>
      <c r="B1098" s="270" t="s">
        <v>2546</v>
      </c>
      <c r="C1098" s="89" t="s">
        <v>1514</v>
      </c>
      <c r="D1098" s="39">
        <v>10</v>
      </c>
      <c r="E1098" s="187">
        <v>128.04</v>
      </c>
      <c r="F1098" s="187">
        <v>22.103999999999999</v>
      </c>
      <c r="G1098" s="39">
        <f t="shared" si="663"/>
        <v>1280.4000000000001</v>
      </c>
      <c r="H1098" s="39">
        <f t="shared" si="664"/>
        <v>221.04</v>
      </c>
      <c r="I1098" s="39">
        <f t="shared" si="665"/>
        <v>1501.44</v>
      </c>
      <c r="J1098" s="39">
        <f t="shared" si="666"/>
        <v>335.2</v>
      </c>
      <c r="K1098" s="39">
        <f t="shared" si="667"/>
        <v>1836.64</v>
      </c>
      <c r="L1098" s="92">
        <f t="shared" si="662"/>
        <v>1.9030569600426331E-2</v>
      </c>
    </row>
    <row r="1099" spans="1:12" ht="35.1" customHeight="1">
      <c r="A1099" s="184" t="s">
        <v>1100</v>
      </c>
      <c r="B1099" s="270" t="s">
        <v>2547</v>
      </c>
      <c r="C1099" s="89" t="s">
        <v>1514</v>
      </c>
      <c r="D1099" s="39">
        <v>30</v>
      </c>
      <c r="E1099" s="187">
        <v>89.68</v>
      </c>
      <c r="F1099" s="187">
        <v>16.100000000000001</v>
      </c>
      <c r="G1099" s="39">
        <f t="shared" si="663"/>
        <v>2690.4</v>
      </c>
      <c r="H1099" s="39">
        <f t="shared" si="664"/>
        <v>483</v>
      </c>
      <c r="I1099" s="39">
        <f t="shared" si="665"/>
        <v>3173.4</v>
      </c>
      <c r="J1099" s="39">
        <f t="shared" ref="J1099:J1114" si="668">ROUND($J$15*I1099,2)</f>
        <v>708.46</v>
      </c>
      <c r="K1099" s="39">
        <f t="shared" si="667"/>
        <v>3881.86</v>
      </c>
      <c r="L1099" s="92">
        <f t="shared" si="662"/>
        <v>4.0222366336958228E-2</v>
      </c>
    </row>
    <row r="1100" spans="1:12" ht="30" customHeight="1">
      <c r="A1100" s="184" t="s">
        <v>1101</v>
      </c>
      <c r="B1100" s="270" t="s">
        <v>2548</v>
      </c>
      <c r="C1100" s="89" t="s">
        <v>1514</v>
      </c>
      <c r="D1100" s="39">
        <v>100</v>
      </c>
      <c r="E1100" s="187">
        <v>13.95</v>
      </c>
      <c r="F1100" s="187">
        <v>4.92</v>
      </c>
      <c r="G1100" s="39">
        <f t="shared" si="663"/>
        <v>1395</v>
      </c>
      <c r="H1100" s="39">
        <f t="shared" si="664"/>
        <v>492</v>
      </c>
      <c r="I1100" s="39">
        <f t="shared" si="665"/>
        <v>1887</v>
      </c>
      <c r="J1100" s="39">
        <f t="shared" si="668"/>
        <v>421.27</v>
      </c>
      <c r="K1100" s="39">
        <f t="shared" si="667"/>
        <v>2308.27</v>
      </c>
      <c r="L1100" s="92">
        <f t="shared" si="662"/>
        <v>2.3917421428029495E-2</v>
      </c>
    </row>
    <row r="1101" spans="1:12" ht="30" customHeight="1">
      <c r="A1101" s="184" t="s">
        <v>1102</v>
      </c>
      <c r="B1101" s="270" t="s">
        <v>2549</v>
      </c>
      <c r="C1101" s="89" t="s">
        <v>1514</v>
      </c>
      <c r="D1101" s="39">
        <v>50</v>
      </c>
      <c r="E1101" s="187">
        <v>32.683999999999997</v>
      </c>
      <c r="F1101" s="187">
        <v>20.248919999999998</v>
      </c>
      <c r="G1101" s="39">
        <f>ROUND(D1101*E1101,2)</f>
        <v>1634.2</v>
      </c>
      <c r="H1101" s="39">
        <f>ROUND(D1101*F1101,2)</f>
        <v>1012.45</v>
      </c>
      <c r="I1101" s="39">
        <f>G1101+H1101</f>
        <v>2646.65</v>
      </c>
      <c r="J1101" s="39">
        <f t="shared" si="668"/>
        <v>590.87</v>
      </c>
      <c r="K1101" s="39">
        <f>I1101+J1101</f>
        <v>3237.52</v>
      </c>
      <c r="L1101" s="92">
        <f t="shared" si="662"/>
        <v>3.3545958757716404E-2</v>
      </c>
    </row>
    <row r="1102" spans="1:12" ht="30" customHeight="1">
      <c r="A1102" s="184" t="s">
        <v>1103</v>
      </c>
      <c r="B1102" s="270" t="s">
        <v>2550</v>
      </c>
      <c r="C1102" s="89" t="s">
        <v>1514</v>
      </c>
      <c r="D1102" s="39">
        <v>500</v>
      </c>
      <c r="E1102" s="187">
        <v>235.8818</v>
      </c>
      <c r="F1102" s="187">
        <v>20.593919</v>
      </c>
      <c r="G1102" s="39">
        <f t="shared" si="663"/>
        <v>117940.9</v>
      </c>
      <c r="H1102" s="39">
        <f t="shared" si="664"/>
        <v>10296.959999999999</v>
      </c>
      <c r="I1102" s="39">
        <f t="shared" si="665"/>
        <v>128237.85999999999</v>
      </c>
      <c r="J1102" s="39">
        <f t="shared" si="668"/>
        <v>28629.24</v>
      </c>
      <c r="K1102" s="39">
        <f t="shared" si="667"/>
        <v>156867.09999999998</v>
      </c>
      <c r="L1102" s="92">
        <f t="shared" si="662"/>
        <v>1.6253976089854498</v>
      </c>
    </row>
    <row r="1103" spans="1:12" ht="30" customHeight="1">
      <c r="A1103" s="184" t="s">
        <v>1104</v>
      </c>
      <c r="B1103" s="270" t="s">
        <v>2551</v>
      </c>
      <c r="C1103" s="89" t="s">
        <v>1514</v>
      </c>
      <c r="D1103" s="39">
        <v>200</v>
      </c>
      <c r="E1103" s="187">
        <v>149.29000000000002</v>
      </c>
      <c r="F1103" s="187">
        <v>22.103999999999999</v>
      </c>
      <c r="G1103" s="39">
        <f t="shared" si="663"/>
        <v>29858</v>
      </c>
      <c r="H1103" s="39">
        <f t="shared" si="664"/>
        <v>4420.8</v>
      </c>
      <c r="I1103" s="39">
        <f t="shared" si="665"/>
        <v>34278.800000000003</v>
      </c>
      <c r="J1103" s="39">
        <f t="shared" si="668"/>
        <v>7652.78</v>
      </c>
      <c r="K1103" s="39">
        <f t="shared" si="667"/>
        <v>41931.58</v>
      </c>
      <c r="L1103" s="92">
        <f t="shared" si="662"/>
        <v>0.43447918571186778</v>
      </c>
    </row>
    <row r="1104" spans="1:12" ht="30" customHeight="1">
      <c r="A1104" s="184" t="s">
        <v>1105</v>
      </c>
      <c r="B1104" s="270" t="s">
        <v>2552</v>
      </c>
      <c r="C1104" s="89" t="s">
        <v>1514</v>
      </c>
      <c r="D1104" s="39">
        <v>50</v>
      </c>
      <c r="E1104" s="187">
        <v>125.08999999999999</v>
      </c>
      <c r="F1104" s="187">
        <v>17.856499999999997</v>
      </c>
      <c r="G1104" s="39">
        <f t="shared" si="663"/>
        <v>6254.5</v>
      </c>
      <c r="H1104" s="39">
        <f t="shared" si="664"/>
        <v>892.83</v>
      </c>
      <c r="I1104" s="39">
        <f t="shared" si="665"/>
        <v>7147.33</v>
      </c>
      <c r="J1104" s="39">
        <f t="shared" si="668"/>
        <v>1595.65</v>
      </c>
      <c r="K1104" s="39">
        <f t="shared" si="667"/>
        <v>8742.98</v>
      </c>
      <c r="L1104" s="92">
        <f t="shared" si="662"/>
        <v>9.0591454724461729E-2</v>
      </c>
    </row>
    <row r="1105" spans="1:12" ht="30" customHeight="1">
      <c r="A1105" s="184" t="s">
        <v>1106</v>
      </c>
      <c r="B1105" s="270" t="s">
        <v>2553</v>
      </c>
      <c r="C1105" s="89" t="s">
        <v>1514</v>
      </c>
      <c r="D1105" s="39">
        <v>100</v>
      </c>
      <c r="E1105" s="187">
        <v>180.7818</v>
      </c>
      <c r="F1105" s="187">
        <v>20.593919</v>
      </c>
      <c r="G1105" s="39">
        <f t="shared" si="663"/>
        <v>18078.18</v>
      </c>
      <c r="H1105" s="39">
        <f t="shared" si="664"/>
        <v>2059.39</v>
      </c>
      <c r="I1105" s="39">
        <f t="shared" si="665"/>
        <v>20137.57</v>
      </c>
      <c r="J1105" s="39">
        <f t="shared" si="668"/>
        <v>4495.7299999999996</v>
      </c>
      <c r="K1105" s="39">
        <f t="shared" si="667"/>
        <v>24633.3</v>
      </c>
      <c r="L1105" s="92">
        <f t="shared" si="662"/>
        <v>0.25524094549731136</v>
      </c>
    </row>
    <row r="1106" spans="1:12" ht="30" customHeight="1">
      <c r="A1106" s="184" t="s">
        <v>1107</v>
      </c>
      <c r="B1106" s="270" t="s">
        <v>2554</v>
      </c>
      <c r="C1106" s="89" t="s">
        <v>1514</v>
      </c>
      <c r="D1106" s="39">
        <v>50</v>
      </c>
      <c r="E1106" s="187">
        <v>372.29</v>
      </c>
      <c r="F1106" s="187">
        <v>22.103999999999999</v>
      </c>
      <c r="G1106" s="39">
        <f t="shared" si="663"/>
        <v>18614.5</v>
      </c>
      <c r="H1106" s="39">
        <f t="shared" si="664"/>
        <v>1105.2</v>
      </c>
      <c r="I1106" s="39">
        <f t="shared" si="665"/>
        <v>19719.7</v>
      </c>
      <c r="J1106" s="39">
        <f t="shared" si="668"/>
        <v>4402.4399999999996</v>
      </c>
      <c r="K1106" s="39">
        <f t="shared" si="667"/>
        <v>24122.14</v>
      </c>
      <c r="L1106" s="92">
        <f t="shared" si="662"/>
        <v>0.24994449874838182</v>
      </c>
    </row>
    <row r="1107" spans="1:12" ht="30" customHeight="1">
      <c r="A1107" s="184" t="s">
        <v>1108</v>
      </c>
      <c r="B1107" s="270" t="s">
        <v>2555</v>
      </c>
      <c r="C1107" s="89" t="s">
        <v>1514</v>
      </c>
      <c r="D1107" s="39">
        <v>50</v>
      </c>
      <c r="E1107" s="187">
        <v>128.1</v>
      </c>
      <c r="F1107" s="187">
        <v>17.856499999999997</v>
      </c>
      <c r="G1107" s="39">
        <f t="shared" si="663"/>
        <v>6405</v>
      </c>
      <c r="H1107" s="39">
        <f t="shared" si="664"/>
        <v>892.83</v>
      </c>
      <c r="I1107" s="39">
        <f t="shared" si="665"/>
        <v>7297.83</v>
      </c>
      <c r="J1107" s="39">
        <f t="shared" si="668"/>
        <v>1629.25</v>
      </c>
      <c r="K1107" s="39">
        <f t="shared" si="667"/>
        <v>8927.08</v>
      </c>
      <c r="L1107" s="92">
        <f t="shared" si="662"/>
        <v>9.2499029351736803E-2</v>
      </c>
    </row>
    <row r="1108" spans="1:12" ht="30" customHeight="1">
      <c r="A1108" s="184" t="s">
        <v>1109</v>
      </c>
      <c r="B1108" s="270" t="s">
        <v>2556</v>
      </c>
      <c r="C1108" s="89" t="s">
        <v>1514</v>
      </c>
      <c r="D1108" s="39">
        <v>100</v>
      </c>
      <c r="E1108" s="187">
        <v>140.91000000000003</v>
      </c>
      <c r="F1108" s="187">
        <v>17.0761</v>
      </c>
      <c r="G1108" s="39">
        <f t="shared" ref="G1108" si="669">ROUND(D1108*E1108,2)</f>
        <v>14091</v>
      </c>
      <c r="H1108" s="39">
        <f t="shared" ref="H1108" si="670">ROUND(D1108*F1108,2)</f>
        <v>1707.61</v>
      </c>
      <c r="I1108" s="39">
        <f t="shared" ref="I1108" si="671">G1108+H1108</f>
        <v>15798.61</v>
      </c>
      <c r="J1108" s="39">
        <f t="shared" ref="J1108" si="672">ROUND($J$15*I1108,2)</f>
        <v>3527.06</v>
      </c>
      <c r="K1108" s="39">
        <f t="shared" ref="K1108" si="673">I1108+J1108</f>
        <v>19325.670000000002</v>
      </c>
      <c r="L1108" s="92">
        <f t="shared" si="662"/>
        <v>0.20024528922917456</v>
      </c>
    </row>
    <row r="1109" spans="1:12" ht="30" customHeight="1">
      <c r="A1109" s="184" t="s">
        <v>1110</v>
      </c>
      <c r="B1109" s="270" t="s">
        <v>2557</v>
      </c>
      <c r="C1109" s="89" t="s">
        <v>1514</v>
      </c>
      <c r="D1109" s="39">
        <v>5</v>
      </c>
      <c r="E1109" s="187">
        <v>230.51</v>
      </c>
      <c r="F1109" s="187">
        <v>37.096000000000004</v>
      </c>
      <c r="G1109" s="39">
        <f t="shared" si="663"/>
        <v>1152.55</v>
      </c>
      <c r="H1109" s="39">
        <f t="shared" si="664"/>
        <v>185.48</v>
      </c>
      <c r="I1109" s="39">
        <f t="shared" si="665"/>
        <v>1338.03</v>
      </c>
      <c r="J1109" s="39">
        <f t="shared" si="668"/>
        <v>298.72000000000003</v>
      </c>
      <c r="K1109" s="39">
        <f t="shared" si="667"/>
        <v>1636.75</v>
      </c>
      <c r="L1109" s="92">
        <f t="shared" si="662"/>
        <v>1.6959384960306752E-2</v>
      </c>
    </row>
    <row r="1110" spans="1:12" ht="30" customHeight="1">
      <c r="A1110" s="184" t="s">
        <v>1111</v>
      </c>
      <c r="B1110" s="270" t="s">
        <v>2558</v>
      </c>
      <c r="C1110" s="89" t="s">
        <v>1514</v>
      </c>
      <c r="D1110" s="39">
        <v>5</v>
      </c>
      <c r="E1110" s="187">
        <v>183.91</v>
      </c>
      <c r="F1110" s="187">
        <v>33.975499999999997</v>
      </c>
      <c r="G1110" s="39">
        <f t="shared" si="663"/>
        <v>919.55</v>
      </c>
      <c r="H1110" s="39">
        <f t="shared" si="664"/>
        <v>169.88</v>
      </c>
      <c r="I1110" s="39">
        <f t="shared" si="665"/>
        <v>1089.4299999999998</v>
      </c>
      <c r="J1110" s="39">
        <f t="shared" si="668"/>
        <v>243.22</v>
      </c>
      <c r="K1110" s="39">
        <f t="shared" si="667"/>
        <v>1332.6499999999999</v>
      </c>
      <c r="L1110" s="92">
        <f t="shared" si="662"/>
        <v>1.3808415681901815E-2</v>
      </c>
    </row>
    <row r="1111" spans="1:12" ht="30" customHeight="1">
      <c r="A1111" s="184" t="s">
        <v>1112</v>
      </c>
      <c r="B1111" s="270" t="s">
        <v>2559</v>
      </c>
      <c r="C1111" s="89" t="s">
        <v>1514</v>
      </c>
      <c r="D1111" s="39">
        <v>20</v>
      </c>
      <c r="E1111" s="187">
        <v>15.27</v>
      </c>
      <c r="F1111" s="187">
        <v>13.51</v>
      </c>
      <c r="G1111" s="39">
        <f t="shared" si="663"/>
        <v>305.39999999999998</v>
      </c>
      <c r="H1111" s="39">
        <f t="shared" si="664"/>
        <v>270.2</v>
      </c>
      <c r="I1111" s="39">
        <f t="shared" si="665"/>
        <v>575.59999999999991</v>
      </c>
      <c r="J1111" s="39">
        <f t="shared" si="668"/>
        <v>128.5</v>
      </c>
      <c r="K1111" s="39">
        <f t="shared" si="667"/>
        <v>704.09999999999991</v>
      </c>
      <c r="L1111" s="92">
        <f t="shared" si="662"/>
        <v>7.2956181155044968E-3</v>
      </c>
    </row>
    <row r="1112" spans="1:12" ht="30" customHeight="1">
      <c r="A1112" s="184" t="s">
        <v>1113</v>
      </c>
      <c r="B1112" s="270" t="s">
        <v>2560</v>
      </c>
      <c r="C1112" s="89" t="s">
        <v>1517</v>
      </c>
      <c r="D1112" s="39">
        <v>50</v>
      </c>
      <c r="E1112" s="187">
        <v>13.879999999999999</v>
      </c>
      <c r="F1112" s="187">
        <v>7.9740000000000002</v>
      </c>
      <c r="G1112" s="39">
        <f t="shared" si="663"/>
        <v>694</v>
      </c>
      <c r="H1112" s="39">
        <f t="shared" si="664"/>
        <v>398.7</v>
      </c>
      <c r="I1112" s="39">
        <f t="shared" si="665"/>
        <v>1092.7</v>
      </c>
      <c r="J1112" s="39">
        <f>ROUND($J$15*I1112,2)</f>
        <v>243.95</v>
      </c>
      <c r="K1112" s="39">
        <f t="shared" si="667"/>
        <v>1336.65</v>
      </c>
      <c r="L1112" s="92">
        <f t="shared" si="662"/>
        <v>1.3849862170272812E-2</v>
      </c>
    </row>
    <row r="1113" spans="1:12" ht="30" customHeight="1">
      <c r="A1113" s="184" t="s">
        <v>1114</v>
      </c>
      <c r="B1113" s="270" t="s">
        <v>2561</v>
      </c>
      <c r="C1113" s="89" t="s">
        <v>1514</v>
      </c>
      <c r="D1113" s="39">
        <v>10</v>
      </c>
      <c r="E1113" s="187">
        <v>393.39</v>
      </c>
      <c r="F1113" s="187">
        <v>37.876499999999993</v>
      </c>
      <c r="G1113" s="39">
        <f>ROUND(D1113*E1113,2)</f>
        <v>3933.9</v>
      </c>
      <c r="H1113" s="39">
        <f>ROUND(D1113*F1113,2)</f>
        <v>378.77</v>
      </c>
      <c r="I1113" s="39">
        <f>G1113+H1113</f>
        <v>4312.67</v>
      </c>
      <c r="J1113" s="39">
        <f t="shared" si="668"/>
        <v>962.81</v>
      </c>
      <c r="K1113" s="39">
        <f>I1113+J1113</f>
        <v>5275.48</v>
      </c>
      <c r="L1113" s="92">
        <f t="shared" si="662"/>
        <v>5.4662530117854935E-2</v>
      </c>
    </row>
    <row r="1114" spans="1:12" ht="30" customHeight="1">
      <c r="A1114" s="184" t="s">
        <v>1115</v>
      </c>
      <c r="B1114" s="270" t="s">
        <v>2562</v>
      </c>
      <c r="C1114" s="89" t="s">
        <v>1514</v>
      </c>
      <c r="D1114" s="39">
        <v>5</v>
      </c>
      <c r="E1114" s="187">
        <v>41.8</v>
      </c>
      <c r="F1114" s="187">
        <v>16.468999999999998</v>
      </c>
      <c r="G1114" s="39">
        <f t="shared" si="663"/>
        <v>209</v>
      </c>
      <c r="H1114" s="39">
        <f t="shared" si="664"/>
        <v>82.35</v>
      </c>
      <c r="I1114" s="39">
        <f t="shared" si="665"/>
        <v>291.35000000000002</v>
      </c>
      <c r="J1114" s="39">
        <f t="shared" si="668"/>
        <v>65.040000000000006</v>
      </c>
      <c r="K1114" s="39">
        <f t="shared" si="667"/>
        <v>356.39000000000004</v>
      </c>
      <c r="L1114" s="92">
        <f t="shared" si="662"/>
        <v>3.6927784976347792E-3</v>
      </c>
    </row>
    <row r="1115" spans="1:12" ht="30" customHeight="1">
      <c r="A1115" s="184" t="s">
        <v>1116</v>
      </c>
      <c r="B1115" s="270" t="s">
        <v>2563</v>
      </c>
      <c r="C1115" s="89" t="s">
        <v>1514</v>
      </c>
      <c r="D1115" s="39">
        <v>100</v>
      </c>
      <c r="E1115" s="187">
        <v>92.580799999999996</v>
      </c>
      <c r="F1115" s="187">
        <v>28.243907999999998</v>
      </c>
      <c r="G1115" s="39">
        <f>ROUND(D1115*E1115,2)</f>
        <v>9258.08</v>
      </c>
      <c r="H1115" s="39">
        <f>ROUND(D1115*F1115,2)</f>
        <v>2824.39</v>
      </c>
      <c r="I1115" s="39">
        <f>G1115+H1115</f>
        <v>12082.47</v>
      </c>
      <c r="J1115" s="39">
        <f>ROUND($J$15*I1115,2)</f>
        <v>2697.42</v>
      </c>
      <c r="K1115" s="39">
        <f>I1115+J1115</f>
        <v>14779.89</v>
      </c>
      <c r="L1115" s="92">
        <f t="shared" si="662"/>
        <v>0.15314363475239845</v>
      </c>
    </row>
    <row r="1116" spans="1:12" ht="30" customHeight="1">
      <c r="A1116" s="184" t="s">
        <v>1117</v>
      </c>
      <c r="B1116" s="270" t="s">
        <v>2564</v>
      </c>
      <c r="C1116" s="89" t="s">
        <v>1514</v>
      </c>
      <c r="D1116" s="39">
        <v>5</v>
      </c>
      <c r="E1116" s="187">
        <v>298.89999999999998</v>
      </c>
      <c r="F1116" s="187">
        <v>31.204999999999998</v>
      </c>
      <c r="G1116" s="39">
        <f>ROUND(D1116*E1116,2)</f>
        <v>1494.5</v>
      </c>
      <c r="H1116" s="39">
        <f>ROUND(D1116*F1116,2)</f>
        <v>156.03</v>
      </c>
      <c r="I1116" s="39">
        <f>G1116+H1116</f>
        <v>1650.53</v>
      </c>
      <c r="J1116" s="39">
        <f>ROUND($J$15*I1116,2)</f>
        <v>368.48</v>
      </c>
      <c r="K1116" s="39">
        <f>I1116+J1116</f>
        <v>2019.01</v>
      </c>
      <c r="L1116" s="92">
        <f t="shared" si="662"/>
        <v>2.0920218621480947E-2</v>
      </c>
    </row>
    <row r="1117" spans="1:12" ht="30" customHeight="1">
      <c r="A1117" s="184" t="s">
        <v>1118</v>
      </c>
      <c r="B1117" s="270" t="s">
        <v>2565</v>
      </c>
      <c r="C1117" s="89" t="s">
        <v>1514</v>
      </c>
      <c r="D1117" s="39">
        <v>10</v>
      </c>
      <c r="E1117" s="187">
        <v>98.42</v>
      </c>
      <c r="F1117" s="187">
        <v>6.2409999999999997</v>
      </c>
      <c r="G1117" s="39">
        <f>ROUND(D1117*E1117,2)</f>
        <v>984.2</v>
      </c>
      <c r="H1117" s="39">
        <f>ROUND(D1117*F1117,2)</f>
        <v>62.41</v>
      </c>
      <c r="I1117" s="39">
        <f>G1117+H1117</f>
        <v>1046.6100000000001</v>
      </c>
      <c r="J1117" s="39">
        <f>ROUND($J$15*I1117,2)</f>
        <v>233.66</v>
      </c>
      <c r="K1117" s="39">
        <f>I1117+J1117</f>
        <v>1280.2700000000002</v>
      </c>
      <c r="L1117" s="92">
        <f t="shared" si="662"/>
        <v>1.326567391668363E-2</v>
      </c>
    </row>
    <row r="1118" spans="1:12" ht="30" customHeight="1">
      <c r="A1118" s="184" t="s">
        <v>1119</v>
      </c>
      <c r="B1118" s="270" t="s">
        <v>2566</v>
      </c>
      <c r="C1118" s="89" t="s">
        <v>1514</v>
      </c>
      <c r="D1118" s="39">
        <v>10</v>
      </c>
      <c r="E1118" s="187">
        <v>91.48</v>
      </c>
      <c r="F1118" s="187">
        <v>12.481999999999999</v>
      </c>
      <c r="G1118" s="39">
        <f>ROUND(D1118*E1118,2)</f>
        <v>914.8</v>
      </c>
      <c r="H1118" s="39">
        <f>ROUND(D1118*F1118,2)</f>
        <v>124.82</v>
      </c>
      <c r="I1118" s="39">
        <f>G1118+H1118</f>
        <v>1039.6199999999999</v>
      </c>
      <c r="J1118" s="39">
        <f>ROUND($J$15*I1118,2)</f>
        <v>232.1</v>
      </c>
      <c r="K1118" s="39">
        <f>I1118+J1118</f>
        <v>1271.7199999999998</v>
      </c>
      <c r="L1118" s="92">
        <f t="shared" si="662"/>
        <v>1.3177082047790624E-2</v>
      </c>
    </row>
    <row r="1119" spans="1:12" ht="30" customHeight="1">
      <c r="A1119" s="184" t="s">
        <v>1120</v>
      </c>
      <c r="B1119" s="270" t="s">
        <v>2567</v>
      </c>
      <c r="C1119" s="89" t="s">
        <v>1514</v>
      </c>
      <c r="D1119" s="39">
        <v>10</v>
      </c>
      <c r="E1119" s="187">
        <v>121.444</v>
      </c>
      <c r="F1119" s="187">
        <v>40.348439999999997</v>
      </c>
      <c r="G1119" s="39">
        <f>ROUND(D1119*E1119,2)</f>
        <v>1214.44</v>
      </c>
      <c r="H1119" s="39">
        <f>ROUND(D1119*F1119,2)</f>
        <v>403.48</v>
      </c>
      <c r="I1119" s="39">
        <f>G1119+H1119</f>
        <v>1617.92</v>
      </c>
      <c r="J1119" s="39">
        <f>ROUND($J$15*I1119,2)</f>
        <v>361.2</v>
      </c>
      <c r="K1119" s="39">
        <f>I1119+J1119</f>
        <v>1979.1200000000001</v>
      </c>
      <c r="L1119" s="92">
        <f t="shared" si="662"/>
        <v>2.0506893516201195E-2</v>
      </c>
    </row>
    <row r="1120" spans="1:12" ht="30" customHeight="1">
      <c r="A1120" s="184" t="s">
        <v>1121</v>
      </c>
      <c r="B1120" s="270" t="s">
        <v>2568</v>
      </c>
      <c r="C1120" s="89" t="s">
        <v>1514</v>
      </c>
      <c r="D1120" s="39">
        <v>2</v>
      </c>
      <c r="E1120" s="187">
        <v>403.26</v>
      </c>
      <c r="F1120" s="187">
        <v>18.722999999999999</v>
      </c>
      <c r="G1120" s="39">
        <f t="shared" ref="G1120:G1123" si="674">ROUND(D1120*E1120,2)</f>
        <v>806.52</v>
      </c>
      <c r="H1120" s="39">
        <f t="shared" ref="H1120:H1123" si="675">ROUND(D1120*F1120,2)</f>
        <v>37.450000000000003</v>
      </c>
      <c r="I1120" s="39">
        <f t="shared" ref="I1120:I1123" si="676">G1120+H1120</f>
        <v>843.97</v>
      </c>
      <c r="J1120" s="39">
        <f t="shared" ref="J1120:J1123" si="677">ROUND($J$15*I1120,2)</f>
        <v>188.42</v>
      </c>
      <c r="K1120" s="39">
        <f t="shared" ref="K1120:K1123" si="678">I1120+J1120</f>
        <v>1032.3900000000001</v>
      </c>
      <c r="L1120" s="92">
        <f t="shared" si="662"/>
        <v>1.0697235032333033E-2</v>
      </c>
    </row>
    <row r="1121" spans="1:12" ht="30" customHeight="1">
      <c r="A1121" s="184" t="s">
        <v>1188</v>
      </c>
      <c r="B1121" s="270" t="s">
        <v>2569</v>
      </c>
      <c r="C1121" s="89" t="s">
        <v>1514</v>
      </c>
      <c r="D1121" s="39">
        <v>2</v>
      </c>
      <c r="E1121" s="187">
        <v>161.80000000000001</v>
      </c>
      <c r="F1121" s="187">
        <v>18.722999999999999</v>
      </c>
      <c r="G1121" s="39">
        <f t="shared" si="674"/>
        <v>323.60000000000002</v>
      </c>
      <c r="H1121" s="39">
        <f t="shared" si="675"/>
        <v>37.450000000000003</v>
      </c>
      <c r="I1121" s="39">
        <f t="shared" si="676"/>
        <v>361.05</v>
      </c>
      <c r="J1121" s="39">
        <f t="shared" si="677"/>
        <v>80.599999999999994</v>
      </c>
      <c r="K1121" s="39">
        <f t="shared" si="678"/>
        <v>441.65</v>
      </c>
      <c r="L1121" s="92">
        <f t="shared" si="662"/>
        <v>4.5762103972625491E-3</v>
      </c>
    </row>
    <row r="1122" spans="1:12" ht="30" customHeight="1">
      <c r="A1122" s="184" t="s">
        <v>1189</v>
      </c>
      <c r="B1122" s="270" t="s">
        <v>2570</v>
      </c>
      <c r="C1122" s="89" t="s">
        <v>1514</v>
      </c>
      <c r="D1122" s="39">
        <v>2</v>
      </c>
      <c r="E1122" s="187">
        <v>717.8</v>
      </c>
      <c r="F1122" s="187">
        <v>27.218</v>
      </c>
      <c r="G1122" s="39">
        <f t="shared" si="674"/>
        <v>1435.6</v>
      </c>
      <c r="H1122" s="39">
        <f t="shared" si="675"/>
        <v>54.44</v>
      </c>
      <c r="I1122" s="39">
        <f t="shared" si="676"/>
        <v>1490.04</v>
      </c>
      <c r="J1122" s="39">
        <f t="shared" si="677"/>
        <v>332.65</v>
      </c>
      <c r="K1122" s="39">
        <f t="shared" si="678"/>
        <v>1822.69</v>
      </c>
      <c r="L1122" s="92">
        <f t="shared" si="662"/>
        <v>1.8886024972232487E-2</v>
      </c>
    </row>
    <row r="1123" spans="1:12" ht="30" customHeight="1">
      <c r="A1123" s="184" t="s">
        <v>1190</v>
      </c>
      <c r="B1123" s="270" t="s">
        <v>2571</v>
      </c>
      <c r="C1123" s="89" t="s">
        <v>1514</v>
      </c>
      <c r="D1123" s="39">
        <v>2</v>
      </c>
      <c r="E1123" s="187">
        <v>947.53</v>
      </c>
      <c r="F1123" s="187">
        <v>18.722999999999999</v>
      </c>
      <c r="G1123" s="39">
        <f t="shared" si="674"/>
        <v>1895.06</v>
      </c>
      <c r="H1123" s="39">
        <f t="shared" si="675"/>
        <v>37.450000000000003</v>
      </c>
      <c r="I1123" s="39">
        <f t="shared" si="676"/>
        <v>1932.51</v>
      </c>
      <c r="J1123" s="39">
        <f t="shared" si="677"/>
        <v>431.43</v>
      </c>
      <c r="K1123" s="39">
        <f t="shared" si="678"/>
        <v>2363.94</v>
      </c>
      <c r="L1123" s="92">
        <f t="shared" si="662"/>
        <v>2.4494252929932823E-2</v>
      </c>
    </row>
    <row r="1124" spans="1:12" s="38" customFormat="1" ht="30" customHeight="1">
      <c r="A1124" s="181" t="s">
        <v>1122</v>
      </c>
      <c r="B1124" s="160" t="s">
        <v>48</v>
      </c>
      <c r="C1124" s="134"/>
      <c r="D1124" s="134"/>
      <c r="E1124" s="134"/>
      <c r="F1124" s="134"/>
      <c r="G1124" s="177">
        <f t="shared" ref="G1124:L1124" si="679">SUM(G1125:G1156)</f>
        <v>116172.20999999999</v>
      </c>
      <c r="H1124" s="177">
        <f t="shared" si="679"/>
        <v>32906.92</v>
      </c>
      <c r="I1124" s="177">
        <f t="shared" si="679"/>
        <v>149079.12999999998</v>
      </c>
      <c r="J1124" s="177">
        <f t="shared" si="679"/>
        <v>33282.06</v>
      </c>
      <c r="K1124" s="177">
        <f t="shared" si="679"/>
        <v>182361.19</v>
      </c>
      <c r="L1124" s="177">
        <f t="shared" si="679"/>
        <v>1.8895577351639792</v>
      </c>
    </row>
    <row r="1125" spans="1:12" s="38" customFormat="1" ht="30" customHeight="1">
      <c r="A1125" s="184" t="s">
        <v>1123</v>
      </c>
      <c r="B1125" s="270" t="s">
        <v>2572</v>
      </c>
      <c r="C1125" s="89" t="s">
        <v>1514</v>
      </c>
      <c r="D1125" s="39">
        <v>10</v>
      </c>
      <c r="E1125" s="187">
        <v>173.15</v>
      </c>
      <c r="F1125" s="187">
        <v>39.869999999999997</v>
      </c>
      <c r="G1125" s="39">
        <f t="shared" ref="G1125:G1140" si="680">ROUND(D1125*E1125,2)</f>
        <v>1731.5</v>
      </c>
      <c r="H1125" s="39">
        <f t="shared" ref="H1125:H1140" si="681">ROUND(D1125*F1125,2)</f>
        <v>398.7</v>
      </c>
      <c r="I1125" s="39">
        <f t="shared" ref="I1125:I1140" si="682">G1125+H1125</f>
        <v>2130.1999999999998</v>
      </c>
      <c r="J1125" s="39">
        <f t="shared" ref="J1125:J1156" si="683">ROUND($J$15*I1125,2)</f>
        <v>475.57</v>
      </c>
      <c r="K1125" s="39">
        <f t="shared" ref="K1125:K1140" si="684">I1125+J1125</f>
        <v>2605.77</v>
      </c>
      <c r="L1125" s="92">
        <f t="shared" ref="L1125:L1156" si="685">K1125/$K$1201*100</f>
        <v>2.7000004000622288E-2</v>
      </c>
    </row>
    <row r="1126" spans="1:12" ht="30" customHeight="1">
      <c r="A1126" s="184" t="s">
        <v>1124</v>
      </c>
      <c r="B1126" s="270" t="s">
        <v>2573</v>
      </c>
      <c r="C1126" s="89" t="s">
        <v>1514</v>
      </c>
      <c r="D1126" s="39">
        <v>5</v>
      </c>
      <c r="E1126" s="187">
        <v>325.5</v>
      </c>
      <c r="F1126" s="187">
        <v>79.739999999999995</v>
      </c>
      <c r="G1126" s="39">
        <f t="shared" si="680"/>
        <v>1627.5</v>
      </c>
      <c r="H1126" s="39">
        <f t="shared" si="681"/>
        <v>398.7</v>
      </c>
      <c r="I1126" s="39">
        <f t="shared" si="682"/>
        <v>2026.2</v>
      </c>
      <c r="J1126" s="39">
        <f t="shared" si="683"/>
        <v>452.35</v>
      </c>
      <c r="K1126" s="39">
        <f t="shared" si="684"/>
        <v>2478.5500000000002</v>
      </c>
      <c r="L1126" s="92">
        <f t="shared" si="685"/>
        <v>2.5681798437982777E-2</v>
      </c>
    </row>
    <row r="1127" spans="1:12" ht="30" customHeight="1">
      <c r="A1127" s="184" t="s">
        <v>1125</v>
      </c>
      <c r="B1127" s="270" t="s">
        <v>2574</v>
      </c>
      <c r="C1127" s="89" t="s">
        <v>1514</v>
      </c>
      <c r="D1127" s="39">
        <v>5</v>
      </c>
      <c r="E1127" s="187">
        <v>231.5</v>
      </c>
      <c r="F1127" s="187">
        <v>79.739999999999995</v>
      </c>
      <c r="G1127" s="39">
        <f>ROUND(D1127*E1127,2)</f>
        <v>1157.5</v>
      </c>
      <c r="H1127" s="39">
        <f>ROUND(D1127*F1127,2)</f>
        <v>398.7</v>
      </c>
      <c r="I1127" s="39">
        <f>G1127+H1127</f>
        <v>1556.2</v>
      </c>
      <c r="J1127" s="39">
        <f t="shared" si="683"/>
        <v>347.42</v>
      </c>
      <c r="K1127" s="39">
        <f>I1127+J1127</f>
        <v>1903.6200000000001</v>
      </c>
      <c r="L1127" s="92">
        <f t="shared" si="685"/>
        <v>1.9724591048198653E-2</v>
      </c>
    </row>
    <row r="1128" spans="1:12" ht="30" customHeight="1">
      <c r="A1128" s="184" t="s">
        <v>1126</v>
      </c>
      <c r="B1128" s="270" t="s">
        <v>2575</v>
      </c>
      <c r="C1128" s="89" t="s">
        <v>1514</v>
      </c>
      <c r="D1128" s="39">
        <v>5</v>
      </c>
      <c r="E1128" s="187">
        <v>17.43</v>
      </c>
      <c r="F1128" s="187">
        <v>31.896000000000001</v>
      </c>
      <c r="G1128" s="39">
        <f t="shared" si="680"/>
        <v>87.15</v>
      </c>
      <c r="H1128" s="39">
        <f t="shared" si="681"/>
        <v>159.47999999999999</v>
      </c>
      <c r="I1128" s="39">
        <f t="shared" si="682"/>
        <v>246.63</v>
      </c>
      <c r="J1128" s="39">
        <f t="shared" si="683"/>
        <v>55.06</v>
      </c>
      <c r="K1128" s="39">
        <f t="shared" si="684"/>
        <v>301.69</v>
      </c>
      <c r="L1128" s="92">
        <f t="shared" si="685"/>
        <v>3.1259977691614144E-3</v>
      </c>
    </row>
    <row r="1129" spans="1:12" ht="30" customHeight="1">
      <c r="A1129" s="184" t="s">
        <v>1127</v>
      </c>
      <c r="B1129" s="270" t="s">
        <v>2576</v>
      </c>
      <c r="C1129" s="89" t="s">
        <v>1514</v>
      </c>
      <c r="D1129" s="39">
        <v>50</v>
      </c>
      <c r="E1129" s="187">
        <v>17.23</v>
      </c>
      <c r="F1129" s="187">
        <v>11.960999999999999</v>
      </c>
      <c r="G1129" s="39">
        <f t="shared" si="680"/>
        <v>861.5</v>
      </c>
      <c r="H1129" s="39">
        <f t="shared" si="681"/>
        <v>598.04999999999995</v>
      </c>
      <c r="I1129" s="39">
        <f t="shared" si="682"/>
        <v>1459.55</v>
      </c>
      <c r="J1129" s="39">
        <f t="shared" si="683"/>
        <v>325.85000000000002</v>
      </c>
      <c r="K1129" s="39">
        <f t="shared" si="684"/>
        <v>1785.4</v>
      </c>
      <c r="L1129" s="92">
        <f t="shared" si="685"/>
        <v>1.8499640084393879E-2</v>
      </c>
    </row>
    <row r="1130" spans="1:12" ht="30" customHeight="1">
      <c r="A1130" s="184" t="s">
        <v>1128</v>
      </c>
      <c r="B1130" s="270" t="s">
        <v>2577</v>
      </c>
      <c r="C1130" s="89" t="s">
        <v>1514</v>
      </c>
      <c r="D1130" s="39">
        <v>1000</v>
      </c>
      <c r="E1130" s="187">
        <v>32.520000000000003</v>
      </c>
      <c r="F1130" s="187">
        <v>11.960999999999999</v>
      </c>
      <c r="G1130" s="39">
        <f t="shared" si="680"/>
        <v>32520</v>
      </c>
      <c r="H1130" s="39">
        <f t="shared" si="681"/>
        <v>11961</v>
      </c>
      <c r="I1130" s="39">
        <f t="shared" si="682"/>
        <v>44481</v>
      </c>
      <c r="J1130" s="39">
        <f t="shared" si="683"/>
        <v>9930.43</v>
      </c>
      <c r="K1130" s="39">
        <f t="shared" si="684"/>
        <v>54411.43</v>
      </c>
      <c r="L1130" s="92">
        <f t="shared" si="685"/>
        <v>0.56379067518606008</v>
      </c>
    </row>
    <row r="1131" spans="1:12" ht="30" customHeight="1">
      <c r="A1131" s="184" t="s">
        <v>1129</v>
      </c>
      <c r="B1131" s="270" t="s">
        <v>2578</v>
      </c>
      <c r="C1131" s="89" t="s">
        <v>1514</v>
      </c>
      <c r="D1131" s="39">
        <v>50</v>
      </c>
      <c r="E1131" s="187">
        <v>5.0399999999999991</v>
      </c>
      <c r="F1131" s="187">
        <v>11.960999999999999</v>
      </c>
      <c r="G1131" s="39">
        <f t="shared" si="680"/>
        <v>252</v>
      </c>
      <c r="H1131" s="39">
        <f t="shared" si="681"/>
        <v>598.04999999999995</v>
      </c>
      <c r="I1131" s="39">
        <f t="shared" si="682"/>
        <v>850.05</v>
      </c>
      <c r="J1131" s="39">
        <f t="shared" si="683"/>
        <v>189.77</v>
      </c>
      <c r="K1131" s="39">
        <f t="shared" si="684"/>
        <v>1039.82</v>
      </c>
      <c r="L1131" s="92">
        <f t="shared" si="685"/>
        <v>1.0774221884482156E-2</v>
      </c>
    </row>
    <row r="1132" spans="1:12" ht="30" customHeight="1">
      <c r="A1132" s="184" t="s">
        <v>1130</v>
      </c>
      <c r="B1132" s="270" t="s">
        <v>2579</v>
      </c>
      <c r="C1132" s="89" t="s">
        <v>1514</v>
      </c>
      <c r="D1132" s="39">
        <v>500</v>
      </c>
      <c r="E1132" s="187">
        <v>6.68</v>
      </c>
      <c r="F1132" s="187">
        <v>11.960999999999999</v>
      </c>
      <c r="G1132" s="39">
        <f t="shared" si="680"/>
        <v>3340</v>
      </c>
      <c r="H1132" s="39">
        <f t="shared" si="681"/>
        <v>5980.5</v>
      </c>
      <c r="I1132" s="39">
        <f t="shared" si="682"/>
        <v>9320.5</v>
      </c>
      <c r="J1132" s="39">
        <f t="shared" si="683"/>
        <v>2080.81</v>
      </c>
      <c r="K1132" s="39">
        <f t="shared" si="684"/>
        <v>11401.31</v>
      </c>
      <c r="L1132" s="92">
        <f t="shared" si="685"/>
        <v>0.1181360655822789</v>
      </c>
    </row>
    <row r="1133" spans="1:12" ht="30" customHeight="1">
      <c r="A1133" s="184" t="s">
        <v>1131</v>
      </c>
      <c r="B1133" s="270" t="s">
        <v>2580</v>
      </c>
      <c r="C1133" s="89" t="s">
        <v>1514</v>
      </c>
      <c r="D1133" s="39">
        <v>1000</v>
      </c>
      <c r="E1133" s="187">
        <v>6.9099999999999993</v>
      </c>
      <c r="F1133" s="187">
        <v>1.1960999999999999</v>
      </c>
      <c r="G1133" s="39">
        <f t="shared" si="680"/>
        <v>6910</v>
      </c>
      <c r="H1133" s="39">
        <f t="shared" si="681"/>
        <v>1196.0999999999999</v>
      </c>
      <c r="I1133" s="39">
        <f t="shared" si="682"/>
        <v>8106.1</v>
      </c>
      <c r="J1133" s="39">
        <f t="shared" si="683"/>
        <v>1809.7</v>
      </c>
      <c r="K1133" s="39">
        <f t="shared" si="684"/>
        <v>9915.8000000000011</v>
      </c>
      <c r="L1133" s="92">
        <f t="shared" si="685"/>
        <v>0.10274377234727951</v>
      </c>
    </row>
    <row r="1134" spans="1:12" ht="30" customHeight="1">
      <c r="A1134" s="184" t="s">
        <v>1132</v>
      </c>
      <c r="B1134" s="270" t="s">
        <v>2581</v>
      </c>
      <c r="C1134" s="89" t="s">
        <v>1514</v>
      </c>
      <c r="D1134" s="39">
        <v>5</v>
      </c>
      <c r="E1134" s="187">
        <v>550.3599999999999</v>
      </c>
      <c r="F1134" s="187">
        <v>1.1960999999999999</v>
      </c>
      <c r="G1134" s="39">
        <f t="shared" si="680"/>
        <v>2751.8</v>
      </c>
      <c r="H1134" s="39">
        <f t="shared" si="681"/>
        <v>5.98</v>
      </c>
      <c r="I1134" s="39">
        <f t="shared" si="682"/>
        <v>2757.78</v>
      </c>
      <c r="J1134" s="39">
        <f t="shared" si="683"/>
        <v>615.67999999999995</v>
      </c>
      <c r="K1134" s="39">
        <f t="shared" si="684"/>
        <v>3373.46</v>
      </c>
      <c r="L1134" s="92">
        <f t="shared" si="685"/>
        <v>3.4954517665004688E-2</v>
      </c>
    </row>
    <row r="1135" spans="1:12" ht="30" customHeight="1">
      <c r="A1135" s="184" t="s">
        <v>1133</v>
      </c>
      <c r="B1135" s="270" t="s">
        <v>2582</v>
      </c>
      <c r="C1135" s="89" t="s">
        <v>1514</v>
      </c>
      <c r="D1135" s="39">
        <v>50</v>
      </c>
      <c r="E1135" s="187">
        <v>8.44</v>
      </c>
      <c r="F1135" s="187">
        <v>1.1960999999999999</v>
      </c>
      <c r="G1135" s="39">
        <f t="shared" si="680"/>
        <v>422</v>
      </c>
      <c r="H1135" s="39">
        <f t="shared" si="681"/>
        <v>59.81</v>
      </c>
      <c r="I1135" s="39">
        <f t="shared" si="682"/>
        <v>481.81</v>
      </c>
      <c r="J1135" s="39">
        <f t="shared" si="683"/>
        <v>107.56</v>
      </c>
      <c r="K1135" s="39">
        <f t="shared" si="684"/>
        <v>589.37</v>
      </c>
      <c r="L1135" s="92">
        <f t="shared" si="685"/>
        <v>6.1068292128034166E-3</v>
      </c>
    </row>
    <row r="1136" spans="1:12" ht="30" customHeight="1">
      <c r="A1136" s="184" t="s">
        <v>1134</v>
      </c>
      <c r="B1136" s="270" t="s">
        <v>2583</v>
      </c>
      <c r="C1136" s="89" t="s">
        <v>1514</v>
      </c>
      <c r="D1136" s="39">
        <v>10</v>
      </c>
      <c r="E1136" s="187">
        <v>47.41</v>
      </c>
      <c r="F1136" s="187">
        <v>59.805</v>
      </c>
      <c r="G1136" s="39">
        <f t="shared" si="680"/>
        <v>474.1</v>
      </c>
      <c r="H1136" s="39">
        <f t="shared" si="681"/>
        <v>598.04999999999995</v>
      </c>
      <c r="I1136" s="39">
        <f t="shared" si="682"/>
        <v>1072.1500000000001</v>
      </c>
      <c r="J1136" s="39">
        <f t="shared" si="683"/>
        <v>239.36</v>
      </c>
      <c r="K1136" s="39">
        <f t="shared" si="684"/>
        <v>1311.5100000000002</v>
      </c>
      <c r="L1136" s="92">
        <f t="shared" si="685"/>
        <v>1.3589370990861105E-2</v>
      </c>
    </row>
    <row r="1137" spans="1:12" ht="30" customHeight="1">
      <c r="A1137" s="184" t="s">
        <v>1135</v>
      </c>
      <c r="B1137" s="270" t="s">
        <v>2584</v>
      </c>
      <c r="C1137" s="89" t="s">
        <v>1514</v>
      </c>
      <c r="D1137" s="39">
        <v>5</v>
      </c>
      <c r="E1137" s="187">
        <v>200.15500000000003</v>
      </c>
      <c r="F1137" s="187">
        <v>71.766000000000005</v>
      </c>
      <c r="G1137" s="39">
        <f t="shared" si="680"/>
        <v>1000.78</v>
      </c>
      <c r="H1137" s="39">
        <f t="shared" si="681"/>
        <v>358.83</v>
      </c>
      <c r="I1137" s="39">
        <f t="shared" si="682"/>
        <v>1359.61</v>
      </c>
      <c r="J1137" s="39">
        <f t="shared" si="683"/>
        <v>303.52999999999997</v>
      </c>
      <c r="K1137" s="39">
        <f t="shared" si="684"/>
        <v>1663.1399999999999</v>
      </c>
      <c r="L1137" s="92">
        <f t="shared" si="685"/>
        <v>1.7232828167334395E-2</v>
      </c>
    </row>
    <row r="1138" spans="1:12" ht="30" customHeight="1">
      <c r="A1138" s="184" t="s">
        <v>1136</v>
      </c>
      <c r="B1138" s="270" t="s">
        <v>2585</v>
      </c>
      <c r="C1138" s="89" t="s">
        <v>1514</v>
      </c>
      <c r="D1138" s="39">
        <v>5</v>
      </c>
      <c r="E1138" s="187">
        <v>289.05</v>
      </c>
      <c r="F1138" s="187">
        <v>79.739999999999995</v>
      </c>
      <c r="G1138" s="39">
        <f t="shared" si="680"/>
        <v>1445.25</v>
      </c>
      <c r="H1138" s="39">
        <f t="shared" si="681"/>
        <v>398.7</v>
      </c>
      <c r="I1138" s="39">
        <f t="shared" si="682"/>
        <v>1843.95</v>
      </c>
      <c r="J1138" s="39">
        <f t="shared" si="683"/>
        <v>411.66</v>
      </c>
      <c r="K1138" s="39">
        <f t="shared" si="684"/>
        <v>2255.61</v>
      </c>
      <c r="L1138" s="92">
        <f t="shared" si="685"/>
        <v>2.3371778408625338E-2</v>
      </c>
    </row>
    <row r="1139" spans="1:12" ht="30" customHeight="1">
      <c r="A1139" s="184" t="s">
        <v>1137</v>
      </c>
      <c r="B1139" s="270" t="s">
        <v>2586</v>
      </c>
      <c r="C1139" s="89" t="s">
        <v>1514</v>
      </c>
      <c r="D1139" s="39">
        <v>5</v>
      </c>
      <c r="E1139" s="187">
        <v>347.67</v>
      </c>
      <c r="F1139" s="187">
        <v>119.61</v>
      </c>
      <c r="G1139" s="39">
        <f t="shared" si="680"/>
        <v>1738.35</v>
      </c>
      <c r="H1139" s="39">
        <f t="shared" si="681"/>
        <v>598.04999999999995</v>
      </c>
      <c r="I1139" s="39">
        <f t="shared" si="682"/>
        <v>2336.3999999999996</v>
      </c>
      <c r="J1139" s="39">
        <f t="shared" si="683"/>
        <v>521.6</v>
      </c>
      <c r="K1139" s="39">
        <f t="shared" si="684"/>
        <v>2857.9999999999995</v>
      </c>
      <c r="L1139" s="92">
        <f t="shared" si="685"/>
        <v>2.9613515941076338E-2</v>
      </c>
    </row>
    <row r="1140" spans="1:12" ht="30" customHeight="1">
      <c r="A1140" s="184" t="s">
        <v>1138</v>
      </c>
      <c r="B1140" s="270" t="s">
        <v>2587</v>
      </c>
      <c r="C1140" s="89" t="s">
        <v>1514</v>
      </c>
      <c r="D1140" s="39">
        <v>5</v>
      </c>
      <c r="E1140" s="187">
        <v>186.79000000000002</v>
      </c>
      <c r="F1140" s="187">
        <v>55.817999999999998</v>
      </c>
      <c r="G1140" s="39">
        <f t="shared" si="680"/>
        <v>933.95</v>
      </c>
      <c r="H1140" s="39">
        <f t="shared" si="681"/>
        <v>279.08999999999997</v>
      </c>
      <c r="I1140" s="39">
        <f t="shared" si="682"/>
        <v>1213.04</v>
      </c>
      <c r="J1140" s="39">
        <f t="shared" si="683"/>
        <v>270.81</v>
      </c>
      <c r="K1140" s="39">
        <f t="shared" si="684"/>
        <v>1483.85</v>
      </c>
      <c r="L1140" s="92">
        <f t="shared" si="685"/>
        <v>1.5375092942325447E-2</v>
      </c>
    </row>
    <row r="1141" spans="1:12" ht="30" customHeight="1">
      <c r="A1141" s="184" t="s">
        <v>1139</v>
      </c>
      <c r="B1141" s="270" t="s">
        <v>2588</v>
      </c>
      <c r="C1141" s="89" t="s">
        <v>1514</v>
      </c>
      <c r="D1141" s="39">
        <v>5</v>
      </c>
      <c r="E1141" s="187">
        <v>180.6</v>
      </c>
      <c r="F1141" s="187">
        <v>59.805</v>
      </c>
      <c r="G1141" s="39">
        <f t="shared" ref="G1141:G1156" si="686">ROUND(D1141*E1141,2)</f>
        <v>903</v>
      </c>
      <c r="H1141" s="39">
        <f t="shared" ref="H1141:H1156" si="687">ROUND(D1141*F1141,2)</f>
        <v>299.02999999999997</v>
      </c>
      <c r="I1141" s="39">
        <f t="shared" ref="I1141:I1156" si="688">G1141+H1141</f>
        <v>1202.03</v>
      </c>
      <c r="J1141" s="39">
        <f t="shared" si="683"/>
        <v>268.35000000000002</v>
      </c>
      <c r="K1141" s="39">
        <f t="shared" ref="K1141:K1156" si="689">I1141+J1141</f>
        <v>1470.38</v>
      </c>
      <c r="L1141" s="92">
        <f t="shared" si="685"/>
        <v>1.5235521892736123E-2</v>
      </c>
    </row>
    <row r="1142" spans="1:12" ht="30" customHeight="1">
      <c r="A1142" s="184" t="s">
        <v>1140</v>
      </c>
      <c r="B1142" s="270" t="s">
        <v>2589</v>
      </c>
      <c r="C1142" s="89" t="s">
        <v>1514</v>
      </c>
      <c r="D1142" s="39">
        <v>5</v>
      </c>
      <c r="E1142" s="187">
        <v>12.5</v>
      </c>
      <c r="F1142" s="187">
        <v>3.9870000000000001</v>
      </c>
      <c r="G1142" s="39">
        <f t="shared" si="686"/>
        <v>62.5</v>
      </c>
      <c r="H1142" s="39">
        <f t="shared" si="687"/>
        <v>19.940000000000001</v>
      </c>
      <c r="I1142" s="39">
        <f t="shared" si="688"/>
        <v>82.44</v>
      </c>
      <c r="J1142" s="39">
        <f t="shared" si="683"/>
        <v>18.399999999999999</v>
      </c>
      <c r="K1142" s="39">
        <f t="shared" si="689"/>
        <v>100.84</v>
      </c>
      <c r="L1142" s="92">
        <f t="shared" si="685"/>
        <v>1.0448659718327986E-3</v>
      </c>
    </row>
    <row r="1143" spans="1:12" ht="30" customHeight="1">
      <c r="A1143" s="184" t="s">
        <v>1141</v>
      </c>
      <c r="B1143" s="270" t="s">
        <v>2590</v>
      </c>
      <c r="C1143" s="89" t="s">
        <v>1514</v>
      </c>
      <c r="D1143" s="39">
        <v>10</v>
      </c>
      <c r="E1143" s="187">
        <v>322.70000000000005</v>
      </c>
      <c r="F1143" s="187">
        <v>23.921999999999997</v>
      </c>
      <c r="G1143" s="39">
        <f t="shared" si="686"/>
        <v>3227</v>
      </c>
      <c r="H1143" s="39">
        <f t="shared" si="687"/>
        <v>239.22</v>
      </c>
      <c r="I1143" s="39">
        <f t="shared" si="688"/>
        <v>3466.22</v>
      </c>
      <c r="J1143" s="39">
        <f t="shared" si="683"/>
        <v>773.84</v>
      </c>
      <c r="K1143" s="39">
        <f t="shared" si="689"/>
        <v>4240.0599999999995</v>
      </c>
      <c r="L1143" s="92">
        <f t="shared" si="685"/>
        <v>4.3933899370580877E-2</v>
      </c>
    </row>
    <row r="1144" spans="1:12" ht="30" customHeight="1">
      <c r="A1144" s="184" t="s">
        <v>1142</v>
      </c>
      <c r="B1144" s="270" t="s">
        <v>2591</v>
      </c>
      <c r="C1144" s="89" t="s">
        <v>1514</v>
      </c>
      <c r="D1144" s="39">
        <v>5</v>
      </c>
      <c r="E1144" s="187">
        <v>13.919999999999998</v>
      </c>
      <c r="F1144" s="187">
        <v>7.9740000000000002</v>
      </c>
      <c r="G1144" s="39">
        <f t="shared" si="686"/>
        <v>69.599999999999994</v>
      </c>
      <c r="H1144" s="39">
        <f t="shared" si="687"/>
        <v>39.869999999999997</v>
      </c>
      <c r="I1144" s="39">
        <f t="shared" si="688"/>
        <v>109.47</v>
      </c>
      <c r="J1144" s="39">
        <f t="shared" si="683"/>
        <v>24.44</v>
      </c>
      <c r="K1144" s="39">
        <f t="shared" si="689"/>
        <v>133.91</v>
      </c>
      <c r="L1144" s="92">
        <f t="shared" si="685"/>
        <v>1.3875248144400046E-3</v>
      </c>
    </row>
    <row r="1145" spans="1:12" ht="30" customHeight="1">
      <c r="A1145" s="184" t="s">
        <v>1143</v>
      </c>
      <c r="B1145" s="270" t="s">
        <v>2592</v>
      </c>
      <c r="C1145" s="89" t="s">
        <v>1514</v>
      </c>
      <c r="D1145" s="39">
        <v>100</v>
      </c>
      <c r="E1145" s="187">
        <v>15.51</v>
      </c>
      <c r="F1145" s="187">
        <v>9.9674999999999994</v>
      </c>
      <c r="G1145" s="39">
        <f t="shared" si="686"/>
        <v>1551</v>
      </c>
      <c r="H1145" s="39">
        <f t="shared" si="687"/>
        <v>996.75</v>
      </c>
      <c r="I1145" s="39">
        <f t="shared" si="688"/>
        <v>2547.75</v>
      </c>
      <c r="J1145" s="39">
        <f t="shared" si="683"/>
        <v>568.79</v>
      </c>
      <c r="K1145" s="39">
        <f t="shared" si="689"/>
        <v>3116.54</v>
      </c>
      <c r="L1145" s="92">
        <f t="shared" si="685"/>
        <v>3.2292409716935644E-2</v>
      </c>
    </row>
    <row r="1146" spans="1:12" ht="30" customHeight="1">
      <c r="A1146" s="184" t="s">
        <v>1144</v>
      </c>
      <c r="B1146" s="270" t="s">
        <v>2593</v>
      </c>
      <c r="C1146" s="89" t="s">
        <v>1514</v>
      </c>
      <c r="D1146" s="39">
        <v>5</v>
      </c>
      <c r="E1146" s="187">
        <v>24.32</v>
      </c>
      <c r="F1146" s="187">
        <v>7.9740000000000002</v>
      </c>
      <c r="G1146" s="39">
        <f t="shared" si="686"/>
        <v>121.6</v>
      </c>
      <c r="H1146" s="39">
        <f t="shared" si="687"/>
        <v>39.869999999999997</v>
      </c>
      <c r="I1146" s="39">
        <f t="shared" si="688"/>
        <v>161.47</v>
      </c>
      <c r="J1146" s="39">
        <f t="shared" si="683"/>
        <v>36.049999999999997</v>
      </c>
      <c r="K1146" s="39">
        <f t="shared" si="689"/>
        <v>197.51999999999998</v>
      </c>
      <c r="L1146" s="92">
        <f t="shared" si="685"/>
        <v>2.0466275957597619E-3</v>
      </c>
    </row>
    <row r="1147" spans="1:12" ht="30" customHeight="1">
      <c r="A1147" s="184" t="s">
        <v>1145</v>
      </c>
      <c r="B1147" s="270" t="s">
        <v>2594</v>
      </c>
      <c r="C1147" s="89" t="s">
        <v>1514</v>
      </c>
      <c r="D1147" s="39">
        <v>100</v>
      </c>
      <c r="E1147" s="187">
        <v>32.65</v>
      </c>
      <c r="F1147" s="187">
        <v>9.9674999999999994</v>
      </c>
      <c r="G1147" s="39">
        <f t="shared" si="686"/>
        <v>3265</v>
      </c>
      <c r="H1147" s="39">
        <f t="shared" si="687"/>
        <v>996.75</v>
      </c>
      <c r="I1147" s="39">
        <f t="shared" si="688"/>
        <v>4261.75</v>
      </c>
      <c r="J1147" s="39">
        <f t="shared" si="683"/>
        <v>951.44</v>
      </c>
      <c r="K1147" s="39">
        <f t="shared" si="689"/>
        <v>5213.1900000000005</v>
      </c>
      <c r="L1147" s="92">
        <f t="shared" si="685"/>
        <v>5.4017104677697617E-2</v>
      </c>
    </row>
    <row r="1148" spans="1:12" ht="30" customHeight="1">
      <c r="A1148" s="184" t="s">
        <v>1146</v>
      </c>
      <c r="B1148" s="270" t="s">
        <v>2595</v>
      </c>
      <c r="C1148" s="89" t="s">
        <v>1514</v>
      </c>
      <c r="D1148" s="39">
        <v>1</v>
      </c>
      <c r="E1148" s="187">
        <v>415.39</v>
      </c>
      <c r="F1148" s="187">
        <v>247.22</v>
      </c>
      <c r="G1148" s="39">
        <f t="shared" si="686"/>
        <v>415.39</v>
      </c>
      <c r="H1148" s="39">
        <f t="shared" si="687"/>
        <v>247.22</v>
      </c>
      <c r="I1148" s="39">
        <f t="shared" si="688"/>
        <v>662.61</v>
      </c>
      <c r="J1148" s="39">
        <f t="shared" si="683"/>
        <v>147.93</v>
      </c>
      <c r="K1148" s="39">
        <f t="shared" si="689"/>
        <v>810.54</v>
      </c>
      <c r="L1148" s="92">
        <f t="shared" si="685"/>
        <v>8.3985091710566898E-3</v>
      </c>
    </row>
    <row r="1149" spans="1:12" ht="30" customHeight="1">
      <c r="A1149" s="184" t="s">
        <v>1147</v>
      </c>
      <c r="B1149" s="270" t="s">
        <v>2596</v>
      </c>
      <c r="C1149" s="89" t="s">
        <v>1514</v>
      </c>
      <c r="D1149" s="39">
        <v>10</v>
      </c>
      <c r="E1149" s="187">
        <v>987.61</v>
      </c>
      <c r="F1149" s="187">
        <v>247.21</v>
      </c>
      <c r="G1149" s="39">
        <f t="shared" si="686"/>
        <v>9876.1</v>
      </c>
      <c r="H1149" s="39">
        <f t="shared" si="687"/>
        <v>2472.1</v>
      </c>
      <c r="I1149" s="39">
        <f t="shared" si="688"/>
        <v>12348.2</v>
      </c>
      <c r="J1149" s="39">
        <f t="shared" si="683"/>
        <v>2756.75</v>
      </c>
      <c r="K1149" s="39">
        <f t="shared" si="689"/>
        <v>15104.95</v>
      </c>
      <c r="L1149" s="92">
        <f t="shared" si="685"/>
        <v>0.15651178362986745</v>
      </c>
    </row>
    <row r="1150" spans="1:12" ht="30" customHeight="1">
      <c r="A1150" s="184" t="s">
        <v>1148</v>
      </c>
      <c r="B1150" s="270" t="s">
        <v>2597</v>
      </c>
      <c r="C1150" s="89" t="s">
        <v>1514</v>
      </c>
      <c r="D1150" s="39">
        <v>5</v>
      </c>
      <c r="E1150" s="187">
        <v>707</v>
      </c>
      <c r="F1150" s="187">
        <v>79.739999999999995</v>
      </c>
      <c r="G1150" s="39">
        <f t="shared" si="686"/>
        <v>3535</v>
      </c>
      <c r="H1150" s="39">
        <f t="shared" si="687"/>
        <v>398.7</v>
      </c>
      <c r="I1150" s="39">
        <f t="shared" si="688"/>
        <v>3933.7</v>
      </c>
      <c r="J1150" s="39">
        <f t="shared" si="683"/>
        <v>878.2</v>
      </c>
      <c r="K1150" s="39">
        <f t="shared" si="689"/>
        <v>4811.8999999999996</v>
      </c>
      <c r="L1150" s="92">
        <f t="shared" si="685"/>
        <v>4.9859089348098413E-2</v>
      </c>
    </row>
    <row r="1151" spans="1:12" ht="30" customHeight="1">
      <c r="A1151" s="184" t="s">
        <v>1149</v>
      </c>
      <c r="B1151" s="270" t="s">
        <v>2598</v>
      </c>
      <c r="C1151" s="89" t="s">
        <v>1514</v>
      </c>
      <c r="D1151" s="39">
        <v>5</v>
      </c>
      <c r="E1151" s="187">
        <v>1782.3</v>
      </c>
      <c r="F1151" s="187">
        <v>179.41499999999996</v>
      </c>
      <c r="G1151" s="39">
        <f t="shared" si="686"/>
        <v>8911.5</v>
      </c>
      <c r="H1151" s="39">
        <f t="shared" si="687"/>
        <v>897.08</v>
      </c>
      <c r="I1151" s="39">
        <f t="shared" si="688"/>
        <v>9808.58</v>
      </c>
      <c r="J1151" s="39">
        <f t="shared" si="683"/>
        <v>2189.7800000000002</v>
      </c>
      <c r="K1151" s="39">
        <f t="shared" si="689"/>
        <v>11998.36</v>
      </c>
      <c r="L1151" s="92">
        <f t="shared" si="685"/>
        <v>0.12432247205275465</v>
      </c>
    </row>
    <row r="1152" spans="1:12" ht="30" customHeight="1">
      <c r="A1152" s="184" t="s">
        <v>1150</v>
      </c>
      <c r="B1152" s="270" t="s">
        <v>2599</v>
      </c>
      <c r="C1152" s="89" t="s">
        <v>1514</v>
      </c>
      <c r="D1152" s="39">
        <v>5</v>
      </c>
      <c r="E1152" s="187">
        <v>2237.4</v>
      </c>
      <c r="F1152" s="187">
        <v>199.34999999999997</v>
      </c>
      <c r="G1152" s="39">
        <f t="shared" si="686"/>
        <v>11187</v>
      </c>
      <c r="H1152" s="39">
        <f t="shared" si="687"/>
        <v>996.75</v>
      </c>
      <c r="I1152" s="39">
        <f t="shared" si="688"/>
        <v>12183.75</v>
      </c>
      <c r="J1152" s="39">
        <f t="shared" si="683"/>
        <v>2720.04</v>
      </c>
      <c r="K1152" s="39">
        <f t="shared" si="689"/>
        <v>14903.79</v>
      </c>
      <c r="L1152" s="92">
        <f t="shared" si="685"/>
        <v>0.15442743972969006</v>
      </c>
    </row>
    <row r="1153" spans="1:12" ht="30" customHeight="1">
      <c r="A1153" s="184" t="s">
        <v>1151</v>
      </c>
      <c r="B1153" s="270" t="s">
        <v>2600</v>
      </c>
      <c r="C1153" s="89" t="s">
        <v>1514</v>
      </c>
      <c r="D1153" s="39">
        <v>2</v>
      </c>
      <c r="E1153" s="187">
        <v>2846.91</v>
      </c>
      <c r="F1153" s="187">
        <v>239.22</v>
      </c>
      <c r="G1153" s="39">
        <f t="shared" si="686"/>
        <v>5693.82</v>
      </c>
      <c r="H1153" s="39">
        <f t="shared" si="687"/>
        <v>478.44</v>
      </c>
      <c r="I1153" s="39">
        <f t="shared" si="688"/>
        <v>6172.2599999999993</v>
      </c>
      <c r="J1153" s="39">
        <f t="shared" si="683"/>
        <v>1377.96</v>
      </c>
      <c r="K1153" s="39">
        <f t="shared" si="689"/>
        <v>7550.2199999999993</v>
      </c>
      <c r="L1153" s="92">
        <f t="shared" si="685"/>
        <v>7.8232526357114557E-2</v>
      </c>
    </row>
    <row r="1154" spans="1:12" ht="30" customHeight="1">
      <c r="A1154" s="184" t="s">
        <v>1152</v>
      </c>
      <c r="B1154" s="270" t="s">
        <v>2601</v>
      </c>
      <c r="C1154" s="89" t="s">
        <v>1514</v>
      </c>
      <c r="D1154" s="39">
        <v>2</v>
      </c>
      <c r="E1154" s="187">
        <v>4142.41</v>
      </c>
      <c r="F1154" s="187">
        <v>159.47999999999999</v>
      </c>
      <c r="G1154" s="39">
        <f t="shared" si="686"/>
        <v>8284.82</v>
      </c>
      <c r="H1154" s="39">
        <f t="shared" si="687"/>
        <v>318.95999999999998</v>
      </c>
      <c r="I1154" s="39">
        <f t="shared" si="688"/>
        <v>8603.7799999999988</v>
      </c>
      <c r="J1154" s="39">
        <f t="shared" si="683"/>
        <v>1920.8</v>
      </c>
      <c r="K1154" s="39">
        <f t="shared" si="689"/>
        <v>10524.579999999998</v>
      </c>
      <c r="L1154" s="92">
        <f t="shared" si="685"/>
        <v>0.10905172064490315</v>
      </c>
    </row>
    <row r="1155" spans="1:12" ht="35.25" customHeight="1">
      <c r="A1155" s="184" t="s">
        <v>1153</v>
      </c>
      <c r="B1155" s="270" t="s">
        <v>2602</v>
      </c>
      <c r="C1155" s="89" t="s">
        <v>1514</v>
      </c>
      <c r="D1155" s="39">
        <v>10</v>
      </c>
      <c r="E1155" s="187">
        <v>89.399999999999991</v>
      </c>
      <c r="F1155" s="187">
        <v>33.889499999999998</v>
      </c>
      <c r="G1155" s="39">
        <f t="shared" si="686"/>
        <v>894</v>
      </c>
      <c r="H1155" s="39">
        <f t="shared" si="687"/>
        <v>338.9</v>
      </c>
      <c r="I1155" s="39">
        <f t="shared" si="688"/>
        <v>1232.9000000000001</v>
      </c>
      <c r="J1155" s="39">
        <f t="shared" si="683"/>
        <v>275.25</v>
      </c>
      <c r="K1155" s="39">
        <f t="shared" si="689"/>
        <v>1508.15</v>
      </c>
      <c r="L1155" s="92">
        <f t="shared" si="685"/>
        <v>1.5626880359179245E-2</v>
      </c>
    </row>
    <row r="1156" spans="1:12" ht="30" customHeight="1">
      <c r="A1156" s="184" t="s">
        <v>1154</v>
      </c>
      <c r="B1156" s="270" t="s">
        <v>2603</v>
      </c>
      <c r="C1156" s="89" t="s">
        <v>1514</v>
      </c>
      <c r="D1156" s="39">
        <v>1</v>
      </c>
      <c r="E1156" s="187">
        <v>921.5</v>
      </c>
      <c r="F1156" s="187">
        <v>139.54499999999999</v>
      </c>
      <c r="G1156" s="39">
        <f t="shared" si="686"/>
        <v>921.5</v>
      </c>
      <c r="H1156" s="39">
        <f t="shared" si="687"/>
        <v>139.55000000000001</v>
      </c>
      <c r="I1156" s="39">
        <f t="shared" si="688"/>
        <v>1061.05</v>
      </c>
      <c r="J1156" s="39">
        <f t="shared" si="683"/>
        <v>236.88</v>
      </c>
      <c r="K1156" s="39">
        <f t="shared" si="689"/>
        <v>1297.9299999999998</v>
      </c>
      <c r="L1156" s="92">
        <f t="shared" si="685"/>
        <v>1.3448660162841571E-2</v>
      </c>
    </row>
    <row r="1157" spans="1:12" s="38" customFormat="1" ht="30" customHeight="1">
      <c r="A1157" s="181" t="s">
        <v>1155</v>
      </c>
      <c r="B1157" s="160" t="s">
        <v>49</v>
      </c>
      <c r="C1157" s="134"/>
      <c r="D1157" s="134"/>
      <c r="E1157" s="134"/>
      <c r="F1157" s="134"/>
      <c r="G1157" s="177">
        <f t="shared" ref="G1157:L1157" si="690">SUM(G1158:G1175)</f>
        <v>20989.699999999997</v>
      </c>
      <c r="H1157" s="177">
        <f t="shared" si="690"/>
        <v>3221.58</v>
      </c>
      <c r="I1157" s="177">
        <f t="shared" si="690"/>
        <v>24211.279999999999</v>
      </c>
      <c r="J1157" s="177">
        <f t="shared" si="690"/>
        <v>5405.21</v>
      </c>
      <c r="K1157" s="177">
        <f t="shared" si="690"/>
        <v>29616.49</v>
      </c>
      <c r="L1157" s="177">
        <f t="shared" si="690"/>
        <v>0.30687487709367667</v>
      </c>
    </row>
    <row r="1158" spans="1:12" ht="30" customHeight="1">
      <c r="A1158" s="184" t="s">
        <v>1156</v>
      </c>
      <c r="B1158" s="270" t="s">
        <v>2604</v>
      </c>
      <c r="C1158" s="89" t="s">
        <v>1557</v>
      </c>
      <c r="D1158" s="39">
        <v>50</v>
      </c>
      <c r="E1158" s="187">
        <v>13.9815</v>
      </c>
      <c r="F1158" s="187">
        <v>7.9740000000000002</v>
      </c>
      <c r="G1158" s="39">
        <f t="shared" ref="G1158:G1172" si="691">ROUND(D1158*E1158,2)</f>
        <v>699.08</v>
      </c>
      <c r="H1158" s="39">
        <f t="shared" ref="H1158:H1172" si="692">ROUND(D1158*F1158,2)</f>
        <v>398.7</v>
      </c>
      <c r="I1158" s="39">
        <f t="shared" ref="I1158:I1172" si="693">G1158+H1158</f>
        <v>1097.78</v>
      </c>
      <c r="J1158" s="39">
        <f t="shared" ref="J1158:J1175" si="694">ROUND($J$15*I1158,2)</f>
        <v>245.08</v>
      </c>
      <c r="K1158" s="39">
        <f t="shared" ref="K1158:K1172" si="695">I1158+J1158</f>
        <v>1342.86</v>
      </c>
      <c r="L1158" s="92">
        <f t="shared" ref="L1158:L1175" si="696">K1158/$K$1201*100</f>
        <v>1.3914207843468781E-2</v>
      </c>
    </row>
    <row r="1159" spans="1:12" ht="30" customHeight="1">
      <c r="A1159" s="184" t="s">
        <v>1157</v>
      </c>
      <c r="B1159" s="270" t="s">
        <v>2605</v>
      </c>
      <c r="C1159" s="89" t="s">
        <v>1514</v>
      </c>
      <c r="D1159" s="39">
        <v>5</v>
      </c>
      <c r="E1159" s="187">
        <v>72.37</v>
      </c>
      <c r="F1159" s="187">
        <v>47.08</v>
      </c>
      <c r="G1159" s="39">
        <f t="shared" si="691"/>
        <v>361.85</v>
      </c>
      <c r="H1159" s="39">
        <f t="shared" si="692"/>
        <v>235.4</v>
      </c>
      <c r="I1159" s="39">
        <f t="shared" si="693"/>
        <v>597.25</v>
      </c>
      <c r="J1159" s="39">
        <f t="shared" si="694"/>
        <v>133.34</v>
      </c>
      <c r="K1159" s="39">
        <f t="shared" si="695"/>
        <v>730.59</v>
      </c>
      <c r="L1159" s="92">
        <f t="shared" si="696"/>
        <v>7.5700974847414159E-3</v>
      </c>
    </row>
    <row r="1160" spans="1:12" ht="30" customHeight="1">
      <c r="A1160" s="184" t="s">
        <v>1158</v>
      </c>
      <c r="B1160" s="270" t="s">
        <v>2606</v>
      </c>
      <c r="C1160" s="89" t="s">
        <v>1557</v>
      </c>
      <c r="D1160" s="39">
        <v>50</v>
      </c>
      <c r="E1160" s="187">
        <v>3.0255000000000001</v>
      </c>
      <c r="F1160" s="187">
        <v>1.1960999999999999</v>
      </c>
      <c r="G1160" s="39">
        <f>ROUND(D1160*E1160,2)</f>
        <v>151.28</v>
      </c>
      <c r="H1160" s="39">
        <f>ROUND(D1160*F1160,2)</f>
        <v>59.81</v>
      </c>
      <c r="I1160" s="39">
        <f>G1160+H1160</f>
        <v>211.09</v>
      </c>
      <c r="J1160" s="39">
        <f t="shared" si="694"/>
        <v>47.13</v>
      </c>
      <c r="K1160" s="39">
        <f>I1160+J1160</f>
        <v>258.22000000000003</v>
      </c>
      <c r="L1160" s="92">
        <f t="shared" si="696"/>
        <v>2.67557805678962E-3</v>
      </c>
    </row>
    <row r="1161" spans="1:12" ht="30" customHeight="1">
      <c r="A1161" s="184" t="s">
        <v>1159</v>
      </c>
      <c r="B1161" s="270" t="s">
        <v>2607</v>
      </c>
      <c r="C1161" s="89" t="s">
        <v>1557</v>
      </c>
      <c r="D1161" s="39">
        <v>50</v>
      </c>
      <c r="E1161" s="187">
        <v>4.1715</v>
      </c>
      <c r="F1161" s="187">
        <v>1.23597</v>
      </c>
      <c r="G1161" s="39">
        <f>ROUND(D1161*E1161,2)</f>
        <v>208.58</v>
      </c>
      <c r="H1161" s="39">
        <f>ROUND(D1161*F1161,2)</f>
        <v>61.8</v>
      </c>
      <c r="I1161" s="39">
        <f>G1161+H1161</f>
        <v>270.38</v>
      </c>
      <c r="J1161" s="39">
        <f t="shared" si="694"/>
        <v>60.36</v>
      </c>
      <c r="K1161" s="39">
        <f>I1161+J1161</f>
        <v>330.74</v>
      </c>
      <c r="L1161" s="92">
        <f t="shared" si="696"/>
        <v>3.4270028909557698E-3</v>
      </c>
    </row>
    <row r="1162" spans="1:12" ht="30" customHeight="1">
      <c r="A1162" s="184" t="s">
        <v>1160</v>
      </c>
      <c r="B1162" s="270" t="s">
        <v>2608</v>
      </c>
      <c r="C1162" s="89" t="s">
        <v>1557</v>
      </c>
      <c r="D1162" s="39">
        <v>50</v>
      </c>
      <c r="E1162" s="187">
        <v>5.9805000000000001</v>
      </c>
      <c r="F1162" s="187">
        <v>1.2758400000000001</v>
      </c>
      <c r="G1162" s="39">
        <f t="shared" si="691"/>
        <v>299.02999999999997</v>
      </c>
      <c r="H1162" s="39">
        <f t="shared" si="692"/>
        <v>63.79</v>
      </c>
      <c r="I1162" s="39">
        <f t="shared" si="693"/>
        <v>362.82</v>
      </c>
      <c r="J1162" s="39">
        <f t="shared" si="694"/>
        <v>81</v>
      </c>
      <c r="K1162" s="39">
        <f t="shared" si="695"/>
        <v>443.82</v>
      </c>
      <c r="L1162" s="92">
        <f t="shared" si="696"/>
        <v>4.5986951172038151E-3</v>
      </c>
    </row>
    <row r="1163" spans="1:12" ht="30" customHeight="1">
      <c r="A1163" s="184" t="s">
        <v>1161</v>
      </c>
      <c r="B1163" s="270" t="s">
        <v>2609</v>
      </c>
      <c r="C1163" s="89" t="s">
        <v>1514</v>
      </c>
      <c r="D1163" s="39">
        <v>5</v>
      </c>
      <c r="E1163" s="187">
        <v>570</v>
      </c>
      <c r="F1163" s="187">
        <v>79.739999999999995</v>
      </c>
      <c r="G1163" s="39">
        <f>ROUND(D1163*E1163,2)</f>
        <v>2850</v>
      </c>
      <c r="H1163" s="39">
        <f>ROUND(D1163*F1163,2)</f>
        <v>398.7</v>
      </c>
      <c r="I1163" s="39">
        <f>G1163+H1163</f>
        <v>3248.7</v>
      </c>
      <c r="J1163" s="39">
        <f t="shared" si="694"/>
        <v>725.28</v>
      </c>
      <c r="K1163" s="39">
        <f>I1163+J1163</f>
        <v>3973.9799999999996</v>
      </c>
      <c r="L1163" s="92">
        <f t="shared" si="696"/>
        <v>4.1176878964142252E-2</v>
      </c>
    </row>
    <row r="1164" spans="1:12" ht="30" customHeight="1">
      <c r="A1164" s="184" t="s">
        <v>1162</v>
      </c>
      <c r="B1164" s="270" t="s">
        <v>2610</v>
      </c>
      <c r="C1164" s="89" t="s">
        <v>1514</v>
      </c>
      <c r="D1164" s="39">
        <v>10</v>
      </c>
      <c r="E1164" s="187">
        <v>41.08</v>
      </c>
      <c r="F1164" s="187">
        <v>5.96</v>
      </c>
      <c r="G1164" s="39">
        <f>ROUND(D1164*E1164,2)</f>
        <v>410.8</v>
      </c>
      <c r="H1164" s="39">
        <f>ROUND(D1164*F1164,2)</f>
        <v>59.6</v>
      </c>
      <c r="I1164" s="39">
        <f>G1164+H1164</f>
        <v>470.40000000000003</v>
      </c>
      <c r="J1164" s="39">
        <f t="shared" si="694"/>
        <v>105.02</v>
      </c>
      <c r="K1164" s="39">
        <f>I1164+J1164</f>
        <v>575.42000000000007</v>
      </c>
      <c r="L1164" s="92">
        <f t="shared" si="696"/>
        <v>5.9622845846095699E-3</v>
      </c>
    </row>
    <row r="1165" spans="1:12" ht="30" customHeight="1">
      <c r="A1165" s="184" t="s">
        <v>1163</v>
      </c>
      <c r="B1165" s="270" t="s">
        <v>2611</v>
      </c>
      <c r="C1165" s="89" t="s">
        <v>1514</v>
      </c>
      <c r="D1165" s="39">
        <v>5</v>
      </c>
      <c r="E1165" s="187">
        <v>122.56</v>
      </c>
      <c r="F1165" s="187">
        <v>5.35</v>
      </c>
      <c r="G1165" s="39">
        <f>ROUND(D1165*E1165,2)</f>
        <v>612.79999999999995</v>
      </c>
      <c r="H1165" s="39">
        <f>ROUND(D1165*F1165,2)</f>
        <v>26.75</v>
      </c>
      <c r="I1165" s="39">
        <f>G1165+H1165</f>
        <v>639.54999999999995</v>
      </c>
      <c r="J1165" s="39">
        <f t="shared" si="694"/>
        <v>142.78</v>
      </c>
      <c r="K1165" s="39">
        <f>I1165+J1165</f>
        <v>782.32999999999993</v>
      </c>
      <c r="L1165" s="92">
        <f t="shared" si="696"/>
        <v>8.1062078118202419E-3</v>
      </c>
    </row>
    <row r="1166" spans="1:12" ht="30" customHeight="1">
      <c r="A1166" s="184" t="s">
        <v>1164</v>
      </c>
      <c r="B1166" s="270" t="s">
        <v>2612</v>
      </c>
      <c r="C1166" s="89" t="s">
        <v>1514</v>
      </c>
      <c r="D1166" s="39">
        <v>10</v>
      </c>
      <c r="E1166" s="187">
        <v>37.189500000000002</v>
      </c>
      <c r="F1166" s="187">
        <v>19.524999999999999</v>
      </c>
      <c r="G1166" s="39">
        <f>ROUND(D1166*E1166,2)</f>
        <v>371.9</v>
      </c>
      <c r="H1166" s="39">
        <f>ROUND(D1166*F1166,2)</f>
        <v>195.25</v>
      </c>
      <c r="I1166" s="39">
        <f>G1166+H1166</f>
        <v>567.15</v>
      </c>
      <c r="J1166" s="39">
        <f t="shared" si="694"/>
        <v>126.62</v>
      </c>
      <c r="K1166" s="39">
        <f>I1166+J1166</f>
        <v>693.77</v>
      </c>
      <c r="L1166" s="92">
        <f t="shared" si="696"/>
        <v>7.1885825592864008E-3</v>
      </c>
    </row>
    <row r="1167" spans="1:12" ht="30" customHeight="1">
      <c r="A1167" s="184" t="s">
        <v>1165</v>
      </c>
      <c r="B1167" s="270" t="s">
        <v>2613</v>
      </c>
      <c r="C1167" s="89" t="s">
        <v>1557</v>
      </c>
      <c r="D1167" s="39">
        <v>50</v>
      </c>
      <c r="E1167" s="187">
        <v>26.361899999999999</v>
      </c>
      <c r="F1167" s="187">
        <v>10.010559000000001</v>
      </c>
      <c r="G1167" s="39">
        <f t="shared" si="691"/>
        <v>1318.1</v>
      </c>
      <c r="H1167" s="39">
        <f t="shared" si="692"/>
        <v>500.53</v>
      </c>
      <c r="I1167" s="39">
        <f t="shared" si="693"/>
        <v>1818.6299999999999</v>
      </c>
      <c r="J1167" s="39">
        <f t="shared" si="694"/>
        <v>406.01</v>
      </c>
      <c r="K1167" s="39">
        <f t="shared" si="695"/>
        <v>2224.64</v>
      </c>
      <c r="L1167" s="92">
        <f t="shared" si="696"/>
        <v>2.3050878972412901E-2</v>
      </c>
    </row>
    <row r="1168" spans="1:12" ht="30" customHeight="1">
      <c r="A1168" s="184" t="s">
        <v>1166</v>
      </c>
      <c r="B1168" s="270" t="s">
        <v>2614</v>
      </c>
      <c r="C1168" s="89" t="s">
        <v>1557</v>
      </c>
      <c r="D1168" s="39">
        <v>50</v>
      </c>
      <c r="E1168" s="187">
        <v>35.377499999999998</v>
      </c>
      <c r="F1168" s="187">
        <v>13.590885</v>
      </c>
      <c r="G1168" s="39">
        <f t="shared" si="691"/>
        <v>1768.88</v>
      </c>
      <c r="H1168" s="39">
        <f t="shared" si="692"/>
        <v>679.54</v>
      </c>
      <c r="I1168" s="39">
        <f t="shared" si="693"/>
        <v>2448.42</v>
      </c>
      <c r="J1168" s="39">
        <f t="shared" si="694"/>
        <v>546.61</v>
      </c>
      <c r="K1168" s="39">
        <f t="shared" si="695"/>
        <v>2995.03</v>
      </c>
      <c r="L1168" s="92">
        <f t="shared" si="696"/>
        <v>3.1033369016445725E-2</v>
      </c>
    </row>
    <row r="1169" spans="1:12" ht="30" customHeight="1">
      <c r="A1169" s="184" t="s">
        <v>1167</v>
      </c>
      <c r="B1169" s="270" t="s">
        <v>2615</v>
      </c>
      <c r="C1169" s="89" t="s">
        <v>1557</v>
      </c>
      <c r="D1169" s="39">
        <v>50</v>
      </c>
      <c r="E1169" s="187">
        <v>56.2</v>
      </c>
      <c r="F1169" s="187">
        <v>1.31</v>
      </c>
      <c r="G1169" s="39">
        <f t="shared" si="691"/>
        <v>2810</v>
      </c>
      <c r="H1169" s="39">
        <f t="shared" si="692"/>
        <v>65.5</v>
      </c>
      <c r="I1169" s="39">
        <f t="shared" si="693"/>
        <v>2875.5</v>
      </c>
      <c r="J1169" s="39">
        <f t="shared" si="694"/>
        <v>641.96</v>
      </c>
      <c r="K1169" s="39">
        <f t="shared" si="695"/>
        <v>3517.46</v>
      </c>
      <c r="L1169" s="92">
        <f t="shared" si="696"/>
        <v>3.644659124636053E-2</v>
      </c>
    </row>
    <row r="1170" spans="1:12" ht="30" customHeight="1">
      <c r="A1170" s="184" t="s">
        <v>1168</v>
      </c>
      <c r="B1170" s="270" t="s">
        <v>2616</v>
      </c>
      <c r="C1170" s="89" t="s">
        <v>1557</v>
      </c>
      <c r="D1170" s="39">
        <v>50</v>
      </c>
      <c r="E1170" s="187">
        <v>74.209999999999994</v>
      </c>
      <c r="F1170" s="187">
        <v>1.57</v>
      </c>
      <c r="G1170" s="39">
        <f t="shared" si="691"/>
        <v>3710.5</v>
      </c>
      <c r="H1170" s="39">
        <f t="shared" si="692"/>
        <v>78.5</v>
      </c>
      <c r="I1170" s="39">
        <f t="shared" si="693"/>
        <v>3789</v>
      </c>
      <c r="J1170" s="39">
        <f t="shared" si="694"/>
        <v>845.9</v>
      </c>
      <c r="K1170" s="39">
        <f t="shared" si="695"/>
        <v>4634.8999999999996</v>
      </c>
      <c r="L1170" s="92">
        <f t="shared" si="696"/>
        <v>4.802508223768185E-2</v>
      </c>
    </row>
    <row r="1171" spans="1:12" ht="30" customHeight="1">
      <c r="A1171" s="184" t="s">
        <v>1169</v>
      </c>
      <c r="B1171" s="270" t="s">
        <v>2617</v>
      </c>
      <c r="C1171" s="89" t="s">
        <v>1557</v>
      </c>
      <c r="D1171" s="39">
        <v>10</v>
      </c>
      <c r="E1171" s="187">
        <v>106.58</v>
      </c>
      <c r="F1171" s="187">
        <v>1.82</v>
      </c>
      <c r="G1171" s="39">
        <f t="shared" si="691"/>
        <v>1065.8</v>
      </c>
      <c r="H1171" s="39">
        <f t="shared" si="692"/>
        <v>18.2</v>
      </c>
      <c r="I1171" s="39">
        <f t="shared" si="693"/>
        <v>1084</v>
      </c>
      <c r="J1171" s="39">
        <f t="shared" si="694"/>
        <v>242</v>
      </c>
      <c r="K1171" s="39">
        <f t="shared" si="695"/>
        <v>1326</v>
      </c>
      <c r="L1171" s="92">
        <f t="shared" si="696"/>
        <v>1.3739510894985034E-2</v>
      </c>
    </row>
    <row r="1172" spans="1:12" ht="30" customHeight="1">
      <c r="A1172" s="184" t="s">
        <v>1170</v>
      </c>
      <c r="B1172" s="270" t="s">
        <v>2618</v>
      </c>
      <c r="C1172" s="89" t="s">
        <v>1514</v>
      </c>
      <c r="D1172" s="39">
        <v>10</v>
      </c>
      <c r="E1172" s="187">
        <v>156.72999999999999</v>
      </c>
      <c r="F1172" s="187">
        <v>15.46</v>
      </c>
      <c r="G1172" s="39">
        <f t="shared" si="691"/>
        <v>1567.3</v>
      </c>
      <c r="H1172" s="39">
        <f t="shared" si="692"/>
        <v>154.6</v>
      </c>
      <c r="I1172" s="39">
        <f t="shared" si="693"/>
        <v>1721.8999999999999</v>
      </c>
      <c r="J1172" s="39">
        <f t="shared" si="694"/>
        <v>384.42</v>
      </c>
      <c r="K1172" s="39">
        <f t="shared" si="695"/>
        <v>2106.3199999999997</v>
      </c>
      <c r="L1172" s="92">
        <f t="shared" si="696"/>
        <v>2.1824891846398849E-2</v>
      </c>
    </row>
    <row r="1173" spans="1:12" ht="30" customHeight="1">
      <c r="A1173" s="184" t="s">
        <v>1171</v>
      </c>
      <c r="B1173" s="270" t="s">
        <v>2619</v>
      </c>
      <c r="C1173" s="89" t="s">
        <v>1514</v>
      </c>
      <c r="D1173" s="39">
        <v>10</v>
      </c>
      <c r="E1173" s="187">
        <v>105.76</v>
      </c>
      <c r="F1173" s="187">
        <v>9.8800000000000008</v>
      </c>
      <c r="G1173" s="39">
        <f>ROUND(D1173*E1173,2)</f>
        <v>1057.5999999999999</v>
      </c>
      <c r="H1173" s="39">
        <f>ROUND(D1173*F1173,2)</f>
        <v>98.8</v>
      </c>
      <c r="I1173" s="39">
        <f>G1173+H1173</f>
        <v>1156.3999999999999</v>
      </c>
      <c r="J1173" s="39">
        <f t="shared" si="694"/>
        <v>258.17</v>
      </c>
      <c r="K1173" s="39">
        <f>I1173+J1173</f>
        <v>1414.57</v>
      </c>
      <c r="L1173" s="92">
        <f t="shared" si="696"/>
        <v>1.4657239763739803E-2</v>
      </c>
    </row>
    <row r="1174" spans="1:12" ht="30" customHeight="1">
      <c r="A1174" s="184" t="s">
        <v>1172</v>
      </c>
      <c r="B1174" s="270" t="s">
        <v>2620</v>
      </c>
      <c r="C1174" s="89" t="s">
        <v>1514</v>
      </c>
      <c r="D1174" s="39">
        <v>10</v>
      </c>
      <c r="E1174" s="187">
        <v>146.18</v>
      </c>
      <c r="F1174" s="187">
        <v>6.63</v>
      </c>
      <c r="G1174" s="39">
        <f>ROUND(D1174*E1174,2)</f>
        <v>1461.8</v>
      </c>
      <c r="H1174" s="39">
        <f>ROUND(D1174*F1174,2)</f>
        <v>66.3</v>
      </c>
      <c r="I1174" s="39">
        <f>G1174+H1174</f>
        <v>1528.1</v>
      </c>
      <c r="J1174" s="39">
        <f t="shared" si="694"/>
        <v>341.15</v>
      </c>
      <c r="K1174" s="39">
        <f>I1174+J1174</f>
        <v>1869.25</v>
      </c>
      <c r="L1174" s="92">
        <f t="shared" si="696"/>
        <v>1.9368462096870872E-2</v>
      </c>
    </row>
    <row r="1175" spans="1:12" ht="30" customHeight="1">
      <c r="A1175" s="184" t="s">
        <v>1173</v>
      </c>
      <c r="B1175" s="270" t="s">
        <v>2621</v>
      </c>
      <c r="C1175" s="89" t="s">
        <v>1514</v>
      </c>
      <c r="D1175" s="39">
        <v>10</v>
      </c>
      <c r="E1175" s="187">
        <v>26.439999999999998</v>
      </c>
      <c r="F1175" s="187">
        <v>5.9804999999999993</v>
      </c>
      <c r="G1175" s="39">
        <f>ROUND(D1175*E1175,2)</f>
        <v>264.39999999999998</v>
      </c>
      <c r="H1175" s="39">
        <f>ROUND(D1175*F1175,2)</f>
        <v>59.81</v>
      </c>
      <c r="I1175" s="39">
        <f>G1175+H1175</f>
        <v>324.20999999999998</v>
      </c>
      <c r="J1175" s="39">
        <f t="shared" si="694"/>
        <v>72.38</v>
      </c>
      <c r="K1175" s="39">
        <f>I1175+J1175</f>
        <v>396.59</v>
      </c>
      <c r="L1175" s="92">
        <f t="shared" si="696"/>
        <v>4.1093157057632843E-3</v>
      </c>
    </row>
    <row r="1176" spans="1:12" s="269" customFormat="1" ht="30" customHeight="1">
      <c r="A1176" s="181" t="s">
        <v>1174</v>
      </c>
      <c r="B1176" s="160" t="s">
        <v>1449</v>
      </c>
      <c r="C1176" s="134"/>
      <c r="D1176" s="134"/>
      <c r="E1176" s="134"/>
      <c r="F1176" s="134"/>
      <c r="G1176" s="177">
        <f t="shared" ref="G1176:L1176" si="697">SUM(G1177:G1192)</f>
        <v>43307.11</v>
      </c>
      <c r="H1176" s="177">
        <f t="shared" si="697"/>
        <v>9654.01</v>
      </c>
      <c r="I1176" s="177">
        <f t="shared" si="697"/>
        <v>52961.12000000001</v>
      </c>
      <c r="J1176" s="177">
        <f t="shared" si="697"/>
        <v>11823.609999999999</v>
      </c>
      <c r="K1176" s="177">
        <f t="shared" si="697"/>
        <v>64784.73</v>
      </c>
      <c r="L1176" s="268">
        <f t="shared" si="697"/>
        <v>0.67127488964077209</v>
      </c>
    </row>
    <row r="1177" spans="1:12" s="90" customFormat="1" ht="30" customHeight="1">
      <c r="A1177" s="184" t="s">
        <v>1175</v>
      </c>
      <c r="B1177" s="270" t="s">
        <v>2622</v>
      </c>
      <c r="C1177" s="89" t="s">
        <v>1557</v>
      </c>
      <c r="D1177" s="39">
        <v>100</v>
      </c>
      <c r="E1177" s="187">
        <v>13.025399999999999</v>
      </c>
      <c r="F1177" s="187">
        <v>18.3018</v>
      </c>
      <c r="G1177" s="39">
        <f t="shared" ref="G1177:G1192" si="698">ROUND(D1177*E1177,2)</f>
        <v>1302.54</v>
      </c>
      <c r="H1177" s="39">
        <f t="shared" ref="H1177:H1192" si="699">ROUND(D1177*F1177,2)</f>
        <v>1830.18</v>
      </c>
      <c r="I1177" s="39">
        <f t="shared" ref="I1177:I1192" si="700">G1177+H1177</f>
        <v>3132.7200000000003</v>
      </c>
      <c r="J1177" s="39">
        <f t="shared" ref="J1177:J1192" si="701">ROUND($J$15*I1177,2)</f>
        <v>699.38</v>
      </c>
      <c r="K1177" s="39">
        <f t="shared" ref="K1177:K1192" si="702">I1177+J1177</f>
        <v>3832.1000000000004</v>
      </c>
      <c r="L1177" s="92">
        <f t="shared" ref="L1177:L1192" si="703">K1177/$K$1201*100</f>
        <v>3.9706772021623052E-2</v>
      </c>
    </row>
    <row r="1178" spans="1:12" s="90" customFormat="1" ht="30" customHeight="1">
      <c r="A1178" s="184" t="s">
        <v>1176</v>
      </c>
      <c r="B1178" s="270" t="s">
        <v>2623</v>
      </c>
      <c r="C1178" s="89" t="s">
        <v>1557</v>
      </c>
      <c r="D1178" s="39">
        <v>100</v>
      </c>
      <c r="E1178" s="187">
        <v>17.25</v>
      </c>
      <c r="F1178" s="187">
        <v>4.7843999999999998</v>
      </c>
      <c r="G1178" s="39">
        <f t="shared" si="698"/>
        <v>1725</v>
      </c>
      <c r="H1178" s="39">
        <f t="shared" si="699"/>
        <v>478.44</v>
      </c>
      <c r="I1178" s="39">
        <f t="shared" si="700"/>
        <v>2203.44</v>
      </c>
      <c r="J1178" s="39">
        <f t="shared" si="701"/>
        <v>491.92</v>
      </c>
      <c r="K1178" s="39">
        <f t="shared" si="702"/>
        <v>2695.36</v>
      </c>
      <c r="L1178" s="92">
        <f t="shared" si="703"/>
        <v>2.7928301723911662E-2</v>
      </c>
    </row>
    <row r="1179" spans="1:12" s="90" customFormat="1" ht="30" customHeight="1">
      <c r="A1179" s="184" t="s">
        <v>1177</v>
      </c>
      <c r="B1179" s="270" t="s">
        <v>2624</v>
      </c>
      <c r="C1179" s="89" t="s">
        <v>1557</v>
      </c>
      <c r="D1179" s="39">
        <v>100</v>
      </c>
      <c r="E1179" s="187">
        <v>19.577399999999997</v>
      </c>
      <c r="F1179" s="187">
        <v>4.8242699999999994</v>
      </c>
      <c r="G1179" s="39">
        <f t="shared" si="698"/>
        <v>1957.74</v>
      </c>
      <c r="H1179" s="39">
        <f t="shared" si="699"/>
        <v>482.43</v>
      </c>
      <c r="I1179" s="39">
        <f t="shared" si="700"/>
        <v>2440.17</v>
      </c>
      <c r="J1179" s="39">
        <f t="shared" si="701"/>
        <v>544.77</v>
      </c>
      <c r="K1179" s="39">
        <f t="shared" si="702"/>
        <v>2984.94</v>
      </c>
      <c r="L1179" s="92">
        <f t="shared" si="703"/>
        <v>3.0928820249529886E-2</v>
      </c>
    </row>
    <row r="1180" spans="1:12" s="90" customFormat="1" ht="30" customHeight="1">
      <c r="A1180" s="184" t="s">
        <v>1178</v>
      </c>
      <c r="B1180" s="270" t="s">
        <v>2625</v>
      </c>
      <c r="C1180" s="89" t="s">
        <v>1557</v>
      </c>
      <c r="D1180" s="39">
        <v>100</v>
      </c>
      <c r="E1180" s="187">
        <v>18.351600000000001</v>
      </c>
      <c r="F1180" s="187">
        <v>4.7843999999999998</v>
      </c>
      <c r="G1180" s="39">
        <f t="shared" si="698"/>
        <v>1835.16</v>
      </c>
      <c r="H1180" s="39">
        <f t="shared" si="699"/>
        <v>478.44</v>
      </c>
      <c r="I1180" s="39">
        <f t="shared" si="700"/>
        <v>2313.6</v>
      </c>
      <c r="J1180" s="39">
        <f t="shared" si="701"/>
        <v>516.51</v>
      </c>
      <c r="K1180" s="39">
        <f t="shared" si="702"/>
        <v>2830.1099999999997</v>
      </c>
      <c r="L1180" s="92">
        <f t="shared" si="703"/>
        <v>2.932453030090957E-2</v>
      </c>
    </row>
    <row r="1181" spans="1:12" s="90" customFormat="1" ht="30" customHeight="1">
      <c r="A1181" s="184" t="s">
        <v>1179</v>
      </c>
      <c r="B1181" s="270" t="s">
        <v>2626</v>
      </c>
      <c r="C1181" s="89" t="s">
        <v>1557</v>
      </c>
      <c r="D1181" s="39">
        <v>100</v>
      </c>
      <c r="E1181" s="187">
        <v>33.452699999999993</v>
      </c>
      <c r="F1181" s="187">
        <v>4.7843999999999998</v>
      </c>
      <c r="G1181" s="39">
        <f t="shared" si="698"/>
        <v>3345.27</v>
      </c>
      <c r="H1181" s="39">
        <f t="shared" si="699"/>
        <v>478.44</v>
      </c>
      <c r="I1181" s="39">
        <f t="shared" si="700"/>
        <v>3823.71</v>
      </c>
      <c r="J1181" s="39">
        <f t="shared" si="701"/>
        <v>853.65</v>
      </c>
      <c r="K1181" s="39">
        <f t="shared" si="702"/>
        <v>4677.3599999999997</v>
      </c>
      <c r="L1181" s="92">
        <f t="shared" si="703"/>
        <v>4.8465036711739969E-2</v>
      </c>
    </row>
    <row r="1182" spans="1:12" s="90" customFormat="1" ht="30" customHeight="1">
      <c r="A1182" s="184" t="s">
        <v>1180</v>
      </c>
      <c r="B1182" s="270" t="s">
        <v>2627</v>
      </c>
      <c r="C1182" s="89" t="s">
        <v>1514</v>
      </c>
      <c r="D1182" s="39">
        <v>50</v>
      </c>
      <c r="E1182" s="187">
        <v>31.090000000000003</v>
      </c>
      <c r="F1182" s="187">
        <v>7.9740000000000002</v>
      </c>
      <c r="G1182" s="39">
        <f t="shared" si="698"/>
        <v>1554.5</v>
      </c>
      <c r="H1182" s="39">
        <f t="shared" si="699"/>
        <v>398.7</v>
      </c>
      <c r="I1182" s="39">
        <f t="shared" si="700"/>
        <v>1953.2</v>
      </c>
      <c r="J1182" s="39">
        <f t="shared" si="701"/>
        <v>436.05</v>
      </c>
      <c r="K1182" s="39">
        <f t="shared" si="702"/>
        <v>2389.25</v>
      </c>
      <c r="L1182" s="92">
        <f t="shared" si="703"/>
        <v>2.4756505585100296E-2</v>
      </c>
    </row>
    <row r="1183" spans="1:12" s="90" customFormat="1" ht="30" customHeight="1">
      <c r="A1183" s="184" t="s">
        <v>1181</v>
      </c>
      <c r="B1183" s="270" t="s">
        <v>2628</v>
      </c>
      <c r="C1183" s="89" t="s">
        <v>1514</v>
      </c>
      <c r="D1183" s="39">
        <v>50</v>
      </c>
      <c r="E1183" s="187">
        <v>81.160000000000011</v>
      </c>
      <c r="F1183" s="187">
        <v>7.9740000000000002</v>
      </c>
      <c r="G1183" s="39">
        <f t="shared" si="698"/>
        <v>4058</v>
      </c>
      <c r="H1183" s="39">
        <f t="shared" si="699"/>
        <v>398.7</v>
      </c>
      <c r="I1183" s="39">
        <f t="shared" si="700"/>
        <v>4456.7</v>
      </c>
      <c r="J1183" s="39">
        <f t="shared" si="701"/>
        <v>994.96</v>
      </c>
      <c r="K1183" s="39">
        <f t="shared" si="702"/>
        <v>5451.66</v>
      </c>
      <c r="L1183" s="92">
        <f t="shared" si="703"/>
        <v>5.6488040698155439E-2</v>
      </c>
    </row>
    <row r="1184" spans="1:12" s="90" customFormat="1" ht="30" customHeight="1">
      <c r="A1184" s="184" t="s">
        <v>1450</v>
      </c>
      <c r="B1184" s="270" t="s">
        <v>2629</v>
      </c>
      <c r="C1184" s="89" t="s">
        <v>1514</v>
      </c>
      <c r="D1184" s="39">
        <v>50</v>
      </c>
      <c r="E1184" s="187">
        <v>95.4</v>
      </c>
      <c r="F1184" s="187">
        <v>7.9740000000000002</v>
      </c>
      <c r="G1184" s="39">
        <f t="shared" si="698"/>
        <v>4770</v>
      </c>
      <c r="H1184" s="39">
        <f t="shared" si="699"/>
        <v>398.7</v>
      </c>
      <c r="I1184" s="39">
        <f t="shared" si="700"/>
        <v>5168.7</v>
      </c>
      <c r="J1184" s="39">
        <f t="shared" si="701"/>
        <v>1153.92</v>
      </c>
      <c r="K1184" s="39">
        <f t="shared" si="702"/>
        <v>6322.62</v>
      </c>
      <c r="L1184" s="92">
        <f t="shared" si="703"/>
        <v>6.5512599076056013E-2</v>
      </c>
    </row>
    <row r="1185" spans="1:12" s="90" customFormat="1" ht="30" customHeight="1">
      <c r="A1185" s="184" t="s">
        <v>1451</v>
      </c>
      <c r="B1185" s="270" t="s">
        <v>2630</v>
      </c>
      <c r="C1185" s="89" t="s">
        <v>1532</v>
      </c>
      <c r="D1185" s="39">
        <v>50</v>
      </c>
      <c r="E1185" s="187">
        <v>76.2</v>
      </c>
      <c r="F1185" s="187">
        <v>4.508</v>
      </c>
      <c r="G1185" s="39">
        <f t="shared" si="698"/>
        <v>3810</v>
      </c>
      <c r="H1185" s="39">
        <f t="shared" si="699"/>
        <v>225.4</v>
      </c>
      <c r="I1185" s="39">
        <f t="shared" si="700"/>
        <v>4035.4</v>
      </c>
      <c r="J1185" s="39">
        <f t="shared" si="701"/>
        <v>900.91</v>
      </c>
      <c r="K1185" s="39">
        <f t="shared" si="702"/>
        <v>4936.3100000000004</v>
      </c>
      <c r="L1185" s="92">
        <f t="shared" si="703"/>
        <v>5.1148178752657307E-2</v>
      </c>
    </row>
    <row r="1186" spans="1:12" s="90" customFormat="1" ht="30" customHeight="1">
      <c r="A1186" s="184" t="s">
        <v>1452</v>
      </c>
      <c r="B1186" s="270" t="s">
        <v>2631</v>
      </c>
      <c r="C1186" s="89" t="s">
        <v>1514</v>
      </c>
      <c r="D1186" s="39">
        <v>50</v>
      </c>
      <c r="E1186" s="187">
        <v>3.99</v>
      </c>
      <c r="F1186" s="187">
        <v>6.2409999999999997</v>
      </c>
      <c r="G1186" s="39">
        <f t="shared" si="698"/>
        <v>199.5</v>
      </c>
      <c r="H1186" s="39">
        <f t="shared" si="699"/>
        <v>312.05</v>
      </c>
      <c r="I1186" s="39">
        <f t="shared" si="700"/>
        <v>511.55</v>
      </c>
      <c r="J1186" s="39">
        <f t="shared" si="701"/>
        <v>114.2</v>
      </c>
      <c r="K1186" s="39">
        <f t="shared" si="702"/>
        <v>625.75</v>
      </c>
      <c r="L1186" s="92">
        <f t="shared" si="703"/>
        <v>6.4837850245376208E-3</v>
      </c>
    </row>
    <row r="1187" spans="1:12" s="90" customFormat="1" ht="30" customHeight="1">
      <c r="A1187" s="184" t="s">
        <v>1453</v>
      </c>
      <c r="B1187" s="270" t="s">
        <v>2632</v>
      </c>
      <c r="C1187" s="89" t="s">
        <v>1514</v>
      </c>
      <c r="D1187" s="39">
        <v>50</v>
      </c>
      <c r="E1187" s="187">
        <v>3.29</v>
      </c>
      <c r="F1187" s="187">
        <v>6.2409999999999997</v>
      </c>
      <c r="G1187" s="39">
        <f t="shared" si="698"/>
        <v>164.5</v>
      </c>
      <c r="H1187" s="39">
        <f t="shared" si="699"/>
        <v>312.05</v>
      </c>
      <c r="I1187" s="39">
        <f t="shared" si="700"/>
        <v>476.55</v>
      </c>
      <c r="J1187" s="39">
        <f t="shared" si="701"/>
        <v>106.39</v>
      </c>
      <c r="K1187" s="39">
        <f t="shared" si="702"/>
        <v>582.94000000000005</v>
      </c>
      <c r="L1187" s="92">
        <f t="shared" si="703"/>
        <v>6.0402039827470418E-3</v>
      </c>
    </row>
    <row r="1188" spans="1:12" s="90" customFormat="1" ht="30" customHeight="1">
      <c r="A1188" s="184" t="s">
        <v>1454</v>
      </c>
      <c r="B1188" s="270" t="s">
        <v>2633</v>
      </c>
      <c r="C1188" s="89" t="s">
        <v>1514</v>
      </c>
      <c r="D1188" s="39">
        <v>50</v>
      </c>
      <c r="E1188" s="187">
        <v>23.5</v>
      </c>
      <c r="F1188" s="187">
        <v>10.228</v>
      </c>
      <c r="G1188" s="39">
        <f t="shared" si="698"/>
        <v>1175</v>
      </c>
      <c r="H1188" s="39">
        <f t="shared" si="699"/>
        <v>511.4</v>
      </c>
      <c r="I1188" s="39">
        <f t="shared" si="700"/>
        <v>1686.4</v>
      </c>
      <c r="J1188" s="39">
        <f t="shared" si="701"/>
        <v>376.49</v>
      </c>
      <c r="K1188" s="39">
        <f t="shared" si="702"/>
        <v>2062.8900000000003</v>
      </c>
      <c r="L1188" s="92">
        <f t="shared" si="703"/>
        <v>2.1374886598910771E-2</v>
      </c>
    </row>
    <row r="1189" spans="1:12" s="90" customFormat="1" ht="30" customHeight="1">
      <c r="A1189" s="184" t="s">
        <v>1455</v>
      </c>
      <c r="B1189" s="270" t="s">
        <v>2634</v>
      </c>
      <c r="C1189" s="89" t="s">
        <v>1514</v>
      </c>
      <c r="D1189" s="39">
        <v>10</v>
      </c>
      <c r="E1189" s="187">
        <v>348.64</v>
      </c>
      <c r="F1189" s="187">
        <v>83.727000000000004</v>
      </c>
      <c r="G1189" s="39">
        <f t="shared" si="698"/>
        <v>3486.4</v>
      </c>
      <c r="H1189" s="39">
        <f t="shared" si="699"/>
        <v>837.27</v>
      </c>
      <c r="I1189" s="39">
        <f t="shared" si="700"/>
        <v>4323.67</v>
      </c>
      <c r="J1189" s="39">
        <f t="shared" si="701"/>
        <v>965.26</v>
      </c>
      <c r="K1189" s="39">
        <f t="shared" si="702"/>
        <v>5288.93</v>
      </c>
      <c r="L1189" s="92">
        <f t="shared" si="703"/>
        <v>5.4801893935002413E-2</v>
      </c>
    </row>
    <row r="1190" spans="1:12" s="90" customFormat="1" ht="30" customHeight="1">
      <c r="A1190" s="184" t="s">
        <v>1456</v>
      </c>
      <c r="B1190" s="270" t="s">
        <v>2635</v>
      </c>
      <c r="C1190" s="89" t="s">
        <v>1514</v>
      </c>
      <c r="D1190" s="39">
        <v>10</v>
      </c>
      <c r="E1190" s="187">
        <v>437.95</v>
      </c>
      <c r="F1190" s="187">
        <v>83.727000000000004</v>
      </c>
      <c r="G1190" s="39">
        <f t="shared" si="698"/>
        <v>4379.5</v>
      </c>
      <c r="H1190" s="39">
        <f t="shared" si="699"/>
        <v>837.27</v>
      </c>
      <c r="I1190" s="39">
        <f t="shared" si="700"/>
        <v>5216.7700000000004</v>
      </c>
      <c r="J1190" s="39">
        <f t="shared" si="701"/>
        <v>1164.6500000000001</v>
      </c>
      <c r="K1190" s="39">
        <f t="shared" si="702"/>
        <v>6381.42</v>
      </c>
      <c r="L1190" s="92">
        <f t="shared" si="703"/>
        <v>6.6121862455109662E-2</v>
      </c>
    </row>
    <row r="1191" spans="1:12" s="90" customFormat="1" ht="30" customHeight="1">
      <c r="A1191" s="184" t="s">
        <v>1457</v>
      </c>
      <c r="B1191" s="270" t="s">
        <v>2636</v>
      </c>
      <c r="C1191" s="89" t="s">
        <v>1514</v>
      </c>
      <c r="D1191" s="39">
        <v>10</v>
      </c>
      <c r="E1191" s="187">
        <v>350.2</v>
      </c>
      <c r="F1191" s="187">
        <v>83.727000000000004</v>
      </c>
      <c r="G1191" s="39">
        <f t="shared" si="698"/>
        <v>3502</v>
      </c>
      <c r="H1191" s="39">
        <f t="shared" si="699"/>
        <v>837.27</v>
      </c>
      <c r="I1191" s="39">
        <f t="shared" si="700"/>
        <v>4339.2700000000004</v>
      </c>
      <c r="J1191" s="39">
        <f t="shared" si="701"/>
        <v>968.75</v>
      </c>
      <c r="K1191" s="39">
        <f t="shared" si="702"/>
        <v>5308.02</v>
      </c>
      <c r="L1191" s="92">
        <f t="shared" si="703"/>
        <v>5.4999697300752999E-2</v>
      </c>
    </row>
    <row r="1192" spans="1:12" s="90" customFormat="1" ht="30" customHeight="1">
      <c r="A1192" s="184" t="s">
        <v>1458</v>
      </c>
      <c r="B1192" s="270" t="s">
        <v>2637</v>
      </c>
      <c r="C1192" s="89" t="s">
        <v>1514</v>
      </c>
      <c r="D1192" s="39">
        <v>10</v>
      </c>
      <c r="E1192" s="187">
        <v>604.20000000000005</v>
      </c>
      <c r="F1192" s="187">
        <v>83.727000000000004</v>
      </c>
      <c r="G1192" s="39">
        <f t="shared" si="698"/>
        <v>6042</v>
      </c>
      <c r="H1192" s="39">
        <f t="shared" si="699"/>
        <v>837.27</v>
      </c>
      <c r="I1192" s="39">
        <f t="shared" si="700"/>
        <v>6879.27</v>
      </c>
      <c r="J1192" s="39">
        <f t="shared" si="701"/>
        <v>1535.8</v>
      </c>
      <c r="K1192" s="39">
        <f t="shared" si="702"/>
        <v>8415.07</v>
      </c>
      <c r="L1192" s="92">
        <f t="shared" si="703"/>
        <v>8.7193775224028436E-2</v>
      </c>
    </row>
    <row r="1193" spans="1:12" s="38" customFormat="1" ht="30" customHeight="1">
      <c r="A1193" s="181" t="s">
        <v>1459</v>
      </c>
      <c r="B1193" s="160" t="s">
        <v>217</v>
      </c>
      <c r="C1193" s="134"/>
      <c r="D1193" s="134"/>
      <c r="E1193" s="134"/>
      <c r="F1193" s="134"/>
      <c r="G1193" s="177">
        <f t="shared" ref="G1193:L1193" si="704">SUM(G1194:G1200)</f>
        <v>35126.479999999996</v>
      </c>
      <c r="H1193" s="177">
        <f t="shared" si="704"/>
        <v>55551.56</v>
      </c>
      <c r="I1193" s="177">
        <f t="shared" si="704"/>
        <v>90678.040000000008</v>
      </c>
      <c r="J1193" s="177">
        <f t="shared" si="704"/>
        <v>20243.960000000003</v>
      </c>
      <c r="K1193" s="177">
        <f t="shared" si="704"/>
        <v>110922</v>
      </c>
      <c r="L1193" s="177">
        <f t="shared" si="704"/>
        <v>1.1493318457718931</v>
      </c>
    </row>
    <row r="1194" spans="1:12" ht="30" customHeight="1">
      <c r="A1194" s="184" t="s">
        <v>1460</v>
      </c>
      <c r="B1194" s="270" t="s">
        <v>2638</v>
      </c>
      <c r="C1194" s="89" t="s">
        <v>2639</v>
      </c>
      <c r="D1194" s="39">
        <v>1000</v>
      </c>
      <c r="E1194" s="187">
        <v>12</v>
      </c>
      <c r="F1194" s="187">
        <v>39.869999999999997</v>
      </c>
      <c r="G1194" s="39">
        <f t="shared" ref="G1194:G1200" si="705">ROUND(D1194*E1194,2)</f>
        <v>12000</v>
      </c>
      <c r="H1194" s="39">
        <f t="shared" ref="H1194:H1200" si="706">ROUND(D1194*F1194,2)</f>
        <v>39870</v>
      </c>
      <c r="I1194" s="39">
        <f t="shared" ref="I1194:I1200" si="707">G1194+H1194</f>
        <v>51870</v>
      </c>
      <c r="J1194" s="39">
        <f t="shared" ref="J1194:J1200" si="708">ROUND($J$15*I1194,2)</f>
        <v>11580.03</v>
      </c>
      <c r="K1194" s="39">
        <f t="shared" ref="K1194:K1200" si="709">I1194+J1194</f>
        <v>63450.03</v>
      </c>
      <c r="L1194" s="92">
        <f t="shared" ref="L1194:L1200" si="710">K1194/$K$1201*100</f>
        <v>0.65744523263358023</v>
      </c>
    </row>
    <row r="1195" spans="1:12" ht="30" customHeight="1">
      <c r="A1195" s="184" t="s">
        <v>1461</v>
      </c>
      <c r="B1195" s="270" t="s">
        <v>2640</v>
      </c>
      <c r="C1195" s="89" t="s">
        <v>1543</v>
      </c>
      <c r="D1195" s="39">
        <v>1</v>
      </c>
      <c r="E1195" s="187">
        <v>6</v>
      </c>
      <c r="F1195" s="187">
        <v>22.54</v>
      </c>
      <c r="G1195" s="39">
        <f>ROUND(D1195*E1195,2)</f>
        <v>6</v>
      </c>
      <c r="H1195" s="39">
        <f>ROUND(D1195*F1195,2)</f>
        <v>22.54</v>
      </c>
      <c r="I1195" s="39">
        <f>G1195+H1195</f>
        <v>28.54</v>
      </c>
      <c r="J1195" s="39">
        <f t="shared" si="708"/>
        <v>6.37</v>
      </c>
      <c r="K1195" s="39">
        <f>I1195+J1195</f>
        <v>34.909999999999997</v>
      </c>
      <c r="L1195" s="92">
        <f t="shared" si="710"/>
        <v>3.617242272578639E-4</v>
      </c>
    </row>
    <row r="1196" spans="1:12" ht="30" customHeight="1">
      <c r="A1196" s="184" t="s">
        <v>1462</v>
      </c>
      <c r="B1196" s="270" t="s">
        <v>2641</v>
      </c>
      <c r="C1196" s="89" t="s">
        <v>1514</v>
      </c>
      <c r="D1196" s="39">
        <v>10</v>
      </c>
      <c r="E1196" s="187">
        <v>826.9</v>
      </c>
      <c r="F1196" s="187">
        <v>239.22</v>
      </c>
      <c r="G1196" s="39">
        <f t="shared" si="705"/>
        <v>8269</v>
      </c>
      <c r="H1196" s="39">
        <f t="shared" si="706"/>
        <v>2392.1999999999998</v>
      </c>
      <c r="I1196" s="39">
        <f t="shared" si="707"/>
        <v>10661.2</v>
      </c>
      <c r="J1196" s="39">
        <f t="shared" si="708"/>
        <v>2380.12</v>
      </c>
      <c r="K1196" s="39">
        <f t="shared" si="709"/>
        <v>13041.32</v>
      </c>
      <c r="L1196" s="92">
        <f t="shared" si="710"/>
        <v>0.13512922943060801</v>
      </c>
    </row>
    <row r="1197" spans="1:12" ht="30" customHeight="1">
      <c r="A1197" s="184" t="s">
        <v>1463</v>
      </c>
      <c r="B1197" s="270" t="s">
        <v>2642</v>
      </c>
      <c r="C1197" s="89" t="s">
        <v>2639</v>
      </c>
      <c r="D1197" s="39">
        <v>500</v>
      </c>
      <c r="E1197" s="187">
        <v>2.4000000000000004</v>
      </c>
      <c r="F1197" s="187">
        <v>7.9740000000000002</v>
      </c>
      <c r="G1197" s="39">
        <f t="shared" si="705"/>
        <v>1200</v>
      </c>
      <c r="H1197" s="39">
        <f t="shared" si="706"/>
        <v>3987</v>
      </c>
      <c r="I1197" s="39">
        <f t="shared" si="707"/>
        <v>5187</v>
      </c>
      <c r="J1197" s="39">
        <f t="shared" si="708"/>
        <v>1158</v>
      </c>
      <c r="K1197" s="39">
        <f t="shared" si="709"/>
        <v>6345</v>
      </c>
      <c r="L1197" s="92">
        <f t="shared" si="710"/>
        <v>6.5744492178491737E-2</v>
      </c>
    </row>
    <row r="1198" spans="1:12" ht="30" customHeight="1">
      <c r="A1198" s="184" t="s">
        <v>1464</v>
      </c>
      <c r="B1198" s="270" t="s">
        <v>2643</v>
      </c>
      <c r="C1198" s="89" t="s">
        <v>1532</v>
      </c>
      <c r="D1198" s="39">
        <v>20</v>
      </c>
      <c r="E1198" s="187">
        <v>556.57399999999996</v>
      </c>
      <c r="F1198" s="187">
        <v>45.356000000000002</v>
      </c>
      <c r="G1198" s="39">
        <f t="shared" si="705"/>
        <v>11131.48</v>
      </c>
      <c r="H1198" s="39">
        <f t="shared" si="706"/>
        <v>907.12</v>
      </c>
      <c r="I1198" s="39">
        <f t="shared" si="707"/>
        <v>12038.6</v>
      </c>
      <c r="J1198" s="39">
        <f t="shared" si="708"/>
        <v>2687.63</v>
      </c>
      <c r="K1198" s="39">
        <f t="shared" si="709"/>
        <v>14726.23</v>
      </c>
      <c r="L1198" s="92">
        <f t="shared" si="710"/>
        <v>0.15258763011090157</v>
      </c>
    </row>
    <row r="1199" spans="1:12" ht="30" customHeight="1">
      <c r="A1199" s="184" t="s">
        <v>1465</v>
      </c>
      <c r="B1199" s="270" t="s">
        <v>2644</v>
      </c>
      <c r="C1199" s="89" t="s">
        <v>1557</v>
      </c>
      <c r="D1199" s="39">
        <v>1000</v>
      </c>
      <c r="E1199" s="187">
        <v>0.60000000000000009</v>
      </c>
      <c r="F1199" s="187">
        <v>1.9935</v>
      </c>
      <c r="G1199" s="39">
        <f t="shared" si="705"/>
        <v>600</v>
      </c>
      <c r="H1199" s="39">
        <f t="shared" si="706"/>
        <v>1993.5</v>
      </c>
      <c r="I1199" s="39">
        <f t="shared" si="707"/>
        <v>2593.5</v>
      </c>
      <c r="J1199" s="39">
        <f t="shared" si="708"/>
        <v>579</v>
      </c>
      <c r="K1199" s="39">
        <f t="shared" si="709"/>
        <v>3172.5</v>
      </c>
      <c r="L1199" s="92">
        <f t="shared" si="710"/>
        <v>3.2872246089245868E-2</v>
      </c>
    </row>
    <row r="1200" spans="1:12" ht="30" customHeight="1">
      <c r="A1200" s="184" t="s">
        <v>1466</v>
      </c>
      <c r="B1200" s="270" t="s">
        <v>2645</v>
      </c>
      <c r="C1200" s="89" t="s">
        <v>1514</v>
      </c>
      <c r="D1200" s="164">
        <v>10</v>
      </c>
      <c r="E1200" s="187">
        <v>192</v>
      </c>
      <c r="F1200" s="187">
        <v>637.91999999999996</v>
      </c>
      <c r="G1200" s="164">
        <f t="shared" si="705"/>
        <v>1920</v>
      </c>
      <c r="H1200" s="164">
        <f t="shared" si="706"/>
        <v>6379.2</v>
      </c>
      <c r="I1200" s="164">
        <f t="shared" si="707"/>
        <v>8299.2000000000007</v>
      </c>
      <c r="J1200" s="164">
        <f t="shared" si="708"/>
        <v>1852.81</v>
      </c>
      <c r="K1200" s="164">
        <f t="shared" si="709"/>
        <v>10152.01</v>
      </c>
      <c r="L1200" s="165">
        <f t="shared" si="710"/>
        <v>0.10519129110180771</v>
      </c>
    </row>
    <row r="1201" spans="1:12" ht="30" customHeight="1">
      <c r="A1201" s="106"/>
      <c r="B1201" s="158" t="s">
        <v>50</v>
      </c>
      <c r="C1201" s="107"/>
      <c r="D1201" s="108"/>
      <c r="E1201" s="108"/>
      <c r="F1201" s="108"/>
      <c r="G1201" s="109">
        <f t="shared" ref="G1201:L1201" si="711">G17+G622+G751</f>
        <v>6170590.2599999998</v>
      </c>
      <c r="H1201" s="109">
        <f t="shared" si="711"/>
        <v>1719039.86</v>
      </c>
      <c r="I1201" s="109">
        <f t="shared" si="711"/>
        <v>7889630.120000001</v>
      </c>
      <c r="J1201" s="109">
        <f t="shared" si="711"/>
        <v>1761368.4500000002</v>
      </c>
      <c r="K1201" s="109">
        <f t="shared" si="711"/>
        <v>9650998.5700000003</v>
      </c>
      <c r="L1201" s="109">
        <f t="shared" si="711"/>
        <v>100</v>
      </c>
    </row>
    <row r="1202" spans="1:12">
      <c r="A1202" s="90"/>
      <c r="B1202" s="161"/>
      <c r="C1202" s="91"/>
      <c r="L1202" s="90"/>
    </row>
    <row r="1203" spans="1:12" ht="20.100000000000001" customHeight="1">
      <c r="A1203" s="90"/>
      <c r="B1203" s="98" t="s">
        <v>132</v>
      </c>
      <c r="C1203" s="322">
        <f>H1201</f>
        <v>1719039.86</v>
      </c>
      <c r="D1203" s="323"/>
      <c r="L1203" s="90"/>
    </row>
    <row r="1204" spans="1:12" ht="20.100000000000001" customHeight="1">
      <c r="A1204" s="90"/>
      <c r="B1204" s="99" t="s">
        <v>133</v>
      </c>
      <c r="C1204" s="322">
        <f>G1201</f>
        <v>6170590.2599999998</v>
      </c>
      <c r="D1204" s="323"/>
      <c r="L1204" s="90"/>
    </row>
    <row r="1205" spans="1:12" ht="20.100000000000001" customHeight="1">
      <c r="A1205" s="90"/>
      <c r="B1205" s="99" t="s">
        <v>134</v>
      </c>
      <c r="C1205" s="322">
        <f>I1201</f>
        <v>7889630.120000001</v>
      </c>
      <c r="D1205" s="323"/>
      <c r="L1205" s="90"/>
    </row>
    <row r="1206" spans="1:12" ht="20.100000000000001" customHeight="1">
      <c r="A1206" s="90"/>
      <c r="B1206" s="99" t="s">
        <v>135</v>
      </c>
      <c r="C1206" s="322">
        <f>J1201</f>
        <v>1761368.4500000002</v>
      </c>
      <c r="D1206" s="323"/>
      <c r="L1206" s="90"/>
    </row>
    <row r="1207" spans="1:12" ht="20.100000000000001" customHeight="1">
      <c r="A1207" s="90"/>
      <c r="B1207" s="189" t="s">
        <v>136</v>
      </c>
      <c r="C1207" s="324">
        <f>K1201</f>
        <v>9650998.5700000003</v>
      </c>
      <c r="D1207" s="325"/>
      <c r="L1207" s="90"/>
    </row>
    <row r="1208" spans="1:12" s="115" customFormat="1" ht="18">
      <c r="A1208" s="111"/>
      <c r="B1208" s="112"/>
      <c r="C1208" s="113"/>
      <c r="D1208" s="113"/>
      <c r="E1208" s="114"/>
      <c r="F1208" s="114"/>
      <c r="G1208" s="114"/>
      <c r="H1208" s="114"/>
      <c r="I1208" s="114"/>
      <c r="J1208" s="114"/>
      <c r="K1208" s="114"/>
      <c r="L1208" s="111"/>
    </row>
    <row r="1209" spans="1:12" ht="15" customHeight="1">
      <c r="A1209" s="90"/>
      <c r="B1209" s="140" t="s">
        <v>220</v>
      </c>
      <c r="C1209" s="140"/>
      <c r="D1209" s="140"/>
      <c r="E1209" s="140"/>
      <c r="F1209" s="140"/>
      <c r="G1209" s="140"/>
      <c r="H1209" s="140"/>
      <c r="I1209" s="140"/>
      <c r="L1209" s="90"/>
    </row>
    <row r="1210" spans="1:12">
      <c r="A1210" s="90"/>
      <c r="B1210" s="126"/>
      <c r="C1210" s="100"/>
      <c r="D1210" s="100"/>
      <c r="L1210" s="90"/>
    </row>
    <row r="1211" spans="1:12">
      <c r="A1211" s="90"/>
      <c r="B1211" s="277" t="s">
        <v>228</v>
      </c>
      <c r="C1211" s="101"/>
      <c r="D1211" s="102"/>
      <c r="L1211" s="90"/>
    </row>
    <row r="1212" spans="1:12">
      <c r="A1212" s="90"/>
      <c r="B1212" s="278" t="s">
        <v>229</v>
      </c>
      <c r="C1212" s="103" t="s">
        <v>5</v>
      </c>
      <c r="D1212" s="104"/>
      <c r="L1212" s="90"/>
    </row>
    <row r="1213" spans="1:12" ht="19.5">
      <c r="A1213" s="90"/>
      <c r="B1213" s="279" t="s">
        <v>398</v>
      </c>
      <c r="C1213" s="337" t="s">
        <v>399</v>
      </c>
      <c r="D1213" s="338"/>
      <c r="L1213" s="90"/>
    </row>
    <row r="1214" spans="1:12">
      <c r="A1214" s="90"/>
      <c r="B1214" s="105" t="s">
        <v>137</v>
      </c>
      <c r="C1214" s="103" t="s">
        <v>230</v>
      </c>
      <c r="D1214" s="104"/>
      <c r="L1214" s="90"/>
    </row>
    <row r="1215" spans="1:12" ht="42" customHeight="1">
      <c r="A1215" s="90"/>
      <c r="B1215" s="256"/>
      <c r="C1215" s="288">
        <v>12630303</v>
      </c>
      <c r="D1215" s="289"/>
      <c r="L1215" s="90"/>
    </row>
    <row r="1216" spans="1:12">
      <c r="A1216" s="90"/>
      <c r="B1216" s="161"/>
      <c r="C1216" s="91"/>
      <c r="L1216" s="90"/>
    </row>
    <row r="1217" spans="1:12">
      <c r="A1217" s="90"/>
      <c r="B1217" s="161"/>
      <c r="C1217" s="91"/>
      <c r="L1217" s="90"/>
    </row>
    <row r="1218" spans="1:12">
      <c r="A1218" s="90"/>
      <c r="B1218" s="161"/>
      <c r="C1218" s="91"/>
      <c r="L1218" s="90"/>
    </row>
    <row r="1219" spans="1:12">
      <c r="A1219" s="90"/>
      <c r="B1219" s="161"/>
      <c r="C1219" s="91"/>
      <c r="L1219" s="90"/>
    </row>
    <row r="1220" spans="1:12">
      <c r="A1220" s="90"/>
      <c r="B1220" s="161"/>
      <c r="C1220" s="91"/>
      <c r="L1220" s="90"/>
    </row>
    <row r="1221" spans="1:12">
      <c r="A1221" s="90"/>
      <c r="B1221" s="161"/>
      <c r="C1221" s="91"/>
      <c r="L1221" s="90"/>
    </row>
    <row r="1222" spans="1:12">
      <c r="A1222" s="90"/>
      <c r="B1222" s="161"/>
      <c r="C1222" s="91"/>
      <c r="L1222" s="90"/>
    </row>
    <row r="1223" spans="1:12">
      <c r="A1223" s="90"/>
      <c r="B1223" s="161"/>
      <c r="C1223" s="91"/>
      <c r="L1223" s="90"/>
    </row>
    <row r="1224" spans="1:12">
      <c r="A1224" s="90"/>
      <c r="B1224" s="161"/>
      <c r="C1224" s="91"/>
      <c r="L1224" s="90"/>
    </row>
    <row r="1225" spans="1:12">
      <c r="A1225" s="90"/>
      <c r="B1225" s="161"/>
      <c r="C1225" s="91"/>
      <c r="L1225" s="90"/>
    </row>
    <row r="1226" spans="1:12">
      <c r="A1226" s="90"/>
      <c r="B1226" s="161"/>
      <c r="C1226" s="91"/>
      <c r="L1226" s="90"/>
    </row>
    <row r="1227" spans="1:12">
      <c r="A1227" s="90"/>
      <c r="B1227" s="161"/>
      <c r="C1227" s="91"/>
      <c r="H1227" s="90"/>
      <c r="I1227" s="90"/>
      <c r="J1227" s="90"/>
      <c r="K1227" s="90"/>
      <c r="L1227" s="90"/>
    </row>
    <row r="1228" spans="1:12">
      <c r="A1228" s="90"/>
      <c r="B1228" s="161"/>
      <c r="C1228" s="91"/>
      <c r="L1228" s="90"/>
    </row>
    <row r="1229" spans="1:12">
      <c r="A1229" s="90"/>
      <c r="B1229" s="161"/>
      <c r="C1229" s="91"/>
      <c r="L1229" s="90"/>
    </row>
    <row r="1230" spans="1:12">
      <c r="A1230" s="90"/>
      <c r="B1230" s="161"/>
      <c r="C1230" s="91"/>
      <c r="L1230" s="90"/>
    </row>
    <row r="1231" spans="1:12">
      <c r="A1231" s="90"/>
      <c r="B1231" s="161"/>
      <c r="C1231" s="91"/>
      <c r="L1231" s="90"/>
    </row>
    <row r="1232" spans="1:12">
      <c r="A1232" s="90"/>
      <c r="B1232" s="161"/>
      <c r="C1232" s="91"/>
      <c r="L1232" s="90"/>
    </row>
    <row r="1233" spans="1:12">
      <c r="A1233" s="90"/>
      <c r="B1233" s="161"/>
      <c r="C1233" s="91"/>
      <c r="L1233" s="90"/>
    </row>
    <row r="1234" spans="1:12">
      <c r="A1234" s="90"/>
      <c r="B1234" s="161"/>
      <c r="C1234" s="91"/>
      <c r="L1234" s="90"/>
    </row>
    <row r="1235" spans="1:12">
      <c r="A1235" s="90"/>
      <c r="B1235" s="161"/>
      <c r="C1235" s="91"/>
      <c r="L1235" s="90"/>
    </row>
    <row r="1236" spans="1:12">
      <c r="A1236" s="90"/>
      <c r="B1236" s="161"/>
      <c r="C1236" s="91"/>
      <c r="L1236" s="90"/>
    </row>
    <row r="1237" spans="1:12">
      <c r="A1237" s="90"/>
      <c r="B1237" s="161"/>
      <c r="C1237" s="91"/>
      <c r="L1237" s="90"/>
    </row>
    <row r="1238" spans="1:12">
      <c r="A1238" s="90"/>
      <c r="B1238" s="161"/>
      <c r="C1238" s="91"/>
      <c r="L1238" s="90"/>
    </row>
    <row r="1239" spans="1:12">
      <c r="A1239" s="90"/>
      <c r="B1239" s="161"/>
      <c r="C1239" s="91"/>
      <c r="L1239" s="90"/>
    </row>
    <row r="1240" spans="1:12">
      <c r="A1240" s="90"/>
      <c r="B1240" s="161"/>
      <c r="C1240" s="91"/>
      <c r="L1240" s="90"/>
    </row>
    <row r="1241" spans="1:12">
      <c r="A1241" s="90"/>
      <c r="B1241" s="161"/>
      <c r="C1241" s="91"/>
      <c r="L1241" s="90"/>
    </row>
    <row r="1242" spans="1:12">
      <c r="A1242" s="90"/>
      <c r="B1242" s="161"/>
      <c r="C1242" s="91"/>
      <c r="L1242" s="90"/>
    </row>
    <row r="1243" spans="1:12">
      <c r="A1243" s="90"/>
      <c r="B1243" s="161"/>
      <c r="C1243" s="91"/>
      <c r="L1243" s="90"/>
    </row>
    <row r="1244" spans="1:12">
      <c r="A1244" s="90"/>
      <c r="B1244" s="161"/>
      <c r="C1244" s="91"/>
      <c r="L1244" s="90"/>
    </row>
    <row r="1245" spans="1:12">
      <c r="A1245" s="90"/>
      <c r="B1245" s="161"/>
      <c r="C1245" s="91"/>
      <c r="L1245" s="90"/>
    </row>
    <row r="1246" spans="1:12">
      <c r="A1246" s="90"/>
      <c r="B1246" s="161"/>
      <c r="C1246" s="91"/>
      <c r="L1246" s="90"/>
    </row>
    <row r="1247" spans="1:12">
      <c r="A1247" s="90"/>
      <c r="B1247" s="161"/>
      <c r="C1247" s="91"/>
      <c r="L1247" s="90"/>
    </row>
    <row r="1248" spans="1:12">
      <c r="A1248" s="90"/>
      <c r="B1248" s="161"/>
      <c r="C1248" s="91"/>
      <c r="L1248" s="90"/>
    </row>
    <row r="1249" spans="1:12">
      <c r="A1249" s="90"/>
      <c r="B1249" s="161"/>
      <c r="C1249" s="91"/>
      <c r="L1249" s="90"/>
    </row>
    <row r="1250" spans="1:12">
      <c r="A1250" s="90"/>
      <c r="B1250" s="161"/>
      <c r="C1250" s="91"/>
      <c r="L1250" s="90"/>
    </row>
    <row r="1251" spans="1:12">
      <c r="A1251" s="90"/>
      <c r="B1251" s="161"/>
      <c r="C1251" s="91"/>
      <c r="L1251" s="90"/>
    </row>
    <row r="1252" spans="1:12">
      <c r="A1252" s="90"/>
      <c r="B1252" s="161"/>
      <c r="C1252" s="91"/>
      <c r="L1252" s="90"/>
    </row>
    <row r="1253" spans="1:12">
      <c r="A1253" s="90"/>
      <c r="B1253" s="161"/>
      <c r="C1253" s="91"/>
      <c r="L1253" s="90"/>
    </row>
    <row r="1254" spans="1:12">
      <c r="A1254" s="90"/>
      <c r="B1254" s="161"/>
      <c r="C1254" s="91"/>
      <c r="L1254" s="90"/>
    </row>
    <row r="1255" spans="1:12">
      <c r="A1255" s="90"/>
      <c r="B1255" s="161"/>
      <c r="C1255" s="91"/>
      <c r="L1255" s="90"/>
    </row>
    <row r="1256" spans="1:12">
      <c r="A1256" s="90"/>
      <c r="B1256" s="161"/>
      <c r="C1256" s="91"/>
      <c r="L1256" s="90"/>
    </row>
    <row r="1257" spans="1:12">
      <c r="A1257" s="90"/>
      <c r="B1257" s="161"/>
      <c r="C1257" s="91"/>
      <c r="L1257" s="90"/>
    </row>
    <row r="1258" spans="1:12">
      <c r="A1258" s="90"/>
      <c r="B1258" s="161"/>
      <c r="C1258" s="91"/>
      <c r="L1258" s="90"/>
    </row>
    <row r="1259" spans="1:12">
      <c r="A1259" s="90"/>
      <c r="B1259" s="161"/>
      <c r="C1259" s="91"/>
      <c r="L1259" s="90"/>
    </row>
    <row r="1260" spans="1:12">
      <c r="A1260" s="90"/>
      <c r="B1260" s="161"/>
      <c r="C1260" s="91"/>
      <c r="L1260" s="90"/>
    </row>
    <row r="1261" spans="1:12">
      <c r="A1261" s="90"/>
      <c r="B1261" s="161"/>
      <c r="C1261" s="91"/>
      <c r="L1261" s="90"/>
    </row>
    <row r="1262" spans="1:12">
      <c r="A1262" s="90"/>
      <c r="B1262" s="161"/>
      <c r="C1262" s="91"/>
      <c r="L1262" s="90"/>
    </row>
    <row r="1263" spans="1:12">
      <c r="A1263" s="90"/>
      <c r="B1263" s="161"/>
      <c r="C1263" s="91"/>
      <c r="L1263" s="90"/>
    </row>
    <row r="1264" spans="1:12">
      <c r="A1264" s="90"/>
      <c r="B1264" s="161"/>
      <c r="C1264" s="91"/>
      <c r="L1264" s="90"/>
    </row>
    <row r="1265" spans="1:12">
      <c r="A1265" s="90"/>
      <c r="B1265" s="161"/>
      <c r="C1265" s="91"/>
      <c r="L1265" s="90"/>
    </row>
    <row r="1266" spans="1:12">
      <c r="A1266" s="90"/>
      <c r="B1266" s="161"/>
      <c r="C1266" s="91"/>
      <c r="L1266" s="90"/>
    </row>
    <row r="1267" spans="1:12">
      <c r="A1267" s="90"/>
      <c r="B1267" s="161"/>
      <c r="C1267" s="91"/>
      <c r="L1267" s="90"/>
    </row>
    <row r="1268" spans="1:12">
      <c r="A1268" s="90"/>
      <c r="B1268" s="161"/>
      <c r="C1268" s="91"/>
      <c r="L1268" s="90"/>
    </row>
    <row r="1269" spans="1:12">
      <c r="A1269" s="90"/>
      <c r="B1269" s="161"/>
      <c r="C1269" s="91"/>
      <c r="L1269" s="90"/>
    </row>
    <row r="1270" spans="1:12">
      <c r="A1270" s="90"/>
      <c r="B1270" s="161"/>
      <c r="C1270" s="91"/>
      <c r="L1270" s="90"/>
    </row>
    <row r="1271" spans="1:12">
      <c r="A1271" s="90"/>
      <c r="B1271" s="161"/>
      <c r="C1271" s="91"/>
      <c r="L1271" s="90"/>
    </row>
    <row r="1272" spans="1:12">
      <c r="A1272" s="90"/>
      <c r="B1272" s="161"/>
      <c r="C1272" s="91"/>
      <c r="L1272" s="90"/>
    </row>
    <row r="1273" spans="1:12">
      <c r="A1273" s="90"/>
      <c r="B1273" s="161"/>
      <c r="C1273" s="91"/>
      <c r="L1273" s="90"/>
    </row>
    <row r="1274" spans="1:12">
      <c r="A1274" s="90"/>
      <c r="B1274" s="161"/>
      <c r="C1274" s="91"/>
      <c r="L1274" s="90"/>
    </row>
    <row r="1275" spans="1:12">
      <c r="A1275" s="90"/>
      <c r="B1275" s="161"/>
      <c r="C1275" s="91"/>
      <c r="L1275" s="90"/>
    </row>
    <row r="1276" spans="1:12">
      <c r="A1276" s="90"/>
      <c r="B1276" s="161"/>
      <c r="C1276" s="91"/>
      <c r="L1276" s="90"/>
    </row>
    <row r="1277" spans="1:12">
      <c r="A1277" s="90"/>
      <c r="B1277" s="161"/>
      <c r="C1277" s="91"/>
      <c r="L1277" s="90"/>
    </row>
    <row r="1278" spans="1:12">
      <c r="A1278" s="90"/>
      <c r="B1278" s="161"/>
      <c r="C1278" s="91"/>
      <c r="L1278" s="90"/>
    </row>
    <row r="1279" spans="1:12">
      <c r="A1279" s="90"/>
      <c r="B1279" s="161"/>
      <c r="C1279" s="91"/>
      <c r="L1279" s="90"/>
    </row>
    <row r="1280" spans="1:12">
      <c r="A1280" s="90"/>
      <c r="B1280" s="161"/>
      <c r="C1280" s="91"/>
      <c r="L1280" s="90"/>
    </row>
    <row r="1281" spans="1:12">
      <c r="A1281" s="90"/>
      <c r="B1281" s="161"/>
      <c r="C1281" s="91"/>
      <c r="L1281" s="90"/>
    </row>
    <row r="1282" spans="1:12">
      <c r="A1282" s="90"/>
      <c r="B1282" s="161"/>
      <c r="C1282" s="91"/>
      <c r="L1282" s="90"/>
    </row>
    <row r="1283" spans="1:12">
      <c r="A1283" s="90"/>
      <c r="B1283" s="161"/>
      <c r="C1283" s="91"/>
      <c r="L1283" s="90"/>
    </row>
    <row r="1284" spans="1:12">
      <c r="A1284" s="90"/>
      <c r="B1284" s="161"/>
      <c r="C1284" s="91"/>
      <c r="L1284" s="90"/>
    </row>
    <row r="1285" spans="1:12">
      <c r="A1285" s="90"/>
      <c r="B1285" s="161"/>
      <c r="C1285" s="91"/>
      <c r="L1285" s="90"/>
    </row>
    <row r="1286" spans="1:12">
      <c r="A1286" s="90"/>
      <c r="B1286" s="161"/>
      <c r="C1286" s="91"/>
      <c r="L1286" s="90"/>
    </row>
    <row r="1287" spans="1:12">
      <c r="A1287" s="90"/>
      <c r="B1287" s="161"/>
      <c r="C1287" s="91"/>
      <c r="L1287" s="90"/>
    </row>
    <row r="1288" spans="1:12">
      <c r="A1288" s="90"/>
      <c r="B1288" s="161"/>
      <c r="C1288" s="91"/>
      <c r="L1288" s="90"/>
    </row>
    <row r="1289" spans="1:12">
      <c r="A1289" s="90"/>
      <c r="B1289" s="161"/>
      <c r="C1289" s="91"/>
      <c r="L1289" s="90"/>
    </row>
    <row r="1290" spans="1:12">
      <c r="A1290" s="90"/>
      <c r="B1290" s="161"/>
      <c r="C1290" s="91"/>
      <c r="L1290" s="90"/>
    </row>
    <row r="1291" spans="1:12">
      <c r="A1291" s="90"/>
      <c r="B1291" s="161"/>
      <c r="C1291" s="91"/>
      <c r="L1291" s="90"/>
    </row>
    <row r="1292" spans="1:12">
      <c r="A1292" s="90"/>
      <c r="B1292" s="161"/>
      <c r="C1292" s="91"/>
      <c r="L1292" s="90"/>
    </row>
    <row r="1293" spans="1:12">
      <c r="A1293" s="90"/>
      <c r="B1293" s="161"/>
      <c r="C1293" s="91"/>
      <c r="L1293" s="90"/>
    </row>
    <row r="1294" spans="1:12">
      <c r="A1294" s="90"/>
      <c r="B1294" s="161"/>
      <c r="C1294" s="91"/>
      <c r="L1294" s="90"/>
    </row>
    <row r="1295" spans="1:12">
      <c r="A1295" s="90"/>
      <c r="B1295" s="161"/>
      <c r="C1295" s="91"/>
      <c r="L1295" s="90"/>
    </row>
    <row r="1296" spans="1:12">
      <c r="A1296" s="90"/>
      <c r="B1296" s="161"/>
      <c r="C1296" s="91"/>
      <c r="L1296" s="90"/>
    </row>
    <row r="1297" spans="1:12">
      <c r="A1297" s="90"/>
      <c r="B1297" s="161"/>
      <c r="C1297" s="91"/>
      <c r="L1297" s="90"/>
    </row>
    <row r="1298" spans="1:12">
      <c r="A1298" s="90"/>
      <c r="B1298" s="161"/>
      <c r="C1298" s="91"/>
      <c r="H1298" s="90"/>
      <c r="I1298" s="90"/>
      <c r="J1298" s="90"/>
      <c r="K1298" s="90"/>
      <c r="L1298" s="90"/>
    </row>
    <row r="1299" spans="1:12">
      <c r="A1299" s="90"/>
      <c r="B1299" s="161"/>
      <c r="C1299" s="91"/>
      <c r="H1299" s="90"/>
      <c r="I1299" s="90"/>
      <c r="J1299" s="90"/>
      <c r="K1299" s="90"/>
      <c r="L1299" s="90"/>
    </row>
    <row r="1300" spans="1:12">
      <c r="A1300" s="90"/>
      <c r="B1300" s="161"/>
      <c r="C1300" s="91"/>
      <c r="H1300" s="90"/>
      <c r="I1300" s="90"/>
      <c r="J1300" s="90"/>
      <c r="K1300" s="90"/>
      <c r="L1300" s="90"/>
    </row>
    <row r="1301" spans="1:12">
      <c r="A1301" s="90"/>
      <c r="B1301" s="161"/>
      <c r="C1301" s="91"/>
      <c r="H1301" s="90"/>
      <c r="I1301" s="90"/>
      <c r="J1301" s="90"/>
      <c r="K1301" s="90"/>
      <c r="L1301" s="90"/>
    </row>
    <row r="1302" spans="1:12">
      <c r="A1302" s="90"/>
      <c r="B1302" s="161"/>
      <c r="C1302" s="91"/>
      <c r="H1302" s="90"/>
      <c r="I1302" s="90"/>
      <c r="J1302" s="90"/>
      <c r="K1302" s="90"/>
      <c r="L1302" s="90"/>
    </row>
    <row r="1303" spans="1:12">
      <c r="A1303" s="90"/>
      <c r="B1303" s="161"/>
      <c r="C1303" s="91"/>
      <c r="L1303" s="90"/>
    </row>
    <row r="1304" spans="1:12">
      <c r="A1304" s="90"/>
      <c r="B1304" s="161"/>
      <c r="C1304" s="91"/>
      <c r="L1304" s="90"/>
    </row>
    <row r="1305" spans="1:12">
      <c r="A1305" s="90"/>
      <c r="B1305" s="161"/>
      <c r="C1305" s="91"/>
      <c r="L1305" s="90"/>
    </row>
    <row r="1306" spans="1:12">
      <c r="A1306" s="90"/>
      <c r="B1306" s="161"/>
      <c r="C1306" s="91"/>
      <c r="L1306" s="90"/>
    </row>
    <row r="1307" spans="1:12">
      <c r="A1307" s="90"/>
      <c r="B1307" s="161"/>
      <c r="C1307" s="91"/>
      <c r="L1307" s="90"/>
    </row>
    <row r="1308" spans="1:12">
      <c r="A1308" s="90"/>
      <c r="B1308" s="161"/>
      <c r="C1308" s="91"/>
      <c r="L1308" s="90"/>
    </row>
    <row r="1309" spans="1:12">
      <c r="A1309" s="90"/>
      <c r="B1309" s="161"/>
      <c r="C1309" s="91"/>
      <c r="L1309" s="90"/>
    </row>
    <row r="1310" spans="1:12">
      <c r="A1310" s="90"/>
      <c r="B1310" s="161"/>
      <c r="C1310" s="91"/>
      <c r="L1310" s="90"/>
    </row>
    <row r="1311" spans="1:12">
      <c r="A1311" s="90"/>
      <c r="B1311" s="161"/>
      <c r="C1311" s="91"/>
      <c r="L1311" s="90"/>
    </row>
    <row r="1312" spans="1:12">
      <c r="A1312" s="90"/>
      <c r="B1312" s="161"/>
      <c r="C1312" s="91"/>
      <c r="L1312" s="90"/>
    </row>
    <row r="1313" spans="1:12">
      <c r="A1313" s="90"/>
      <c r="B1313" s="161"/>
      <c r="C1313" s="91"/>
      <c r="L1313" s="90"/>
    </row>
    <row r="1314" spans="1:12">
      <c r="A1314" s="90"/>
      <c r="B1314" s="161"/>
      <c r="C1314" s="91"/>
      <c r="L1314" s="90"/>
    </row>
    <row r="1315" spans="1:12">
      <c r="A1315" s="90"/>
      <c r="B1315" s="161"/>
      <c r="C1315" s="91"/>
      <c r="L1315" s="90"/>
    </row>
    <row r="1316" spans="1:12">
      <c r="A1316" s="90"/>
      <c r="B1316" s="161"/>
      <c r="C1316" s="91"/>
      <c r="L1316" s="90"/>
    </row>
    <row r="1317" spans="1:12">
      <c r="A1317" s="90"/>
      <c r="B1317" s="161"/>
      <c r="C1317" s="91"/>
      <c r="L1317" s="90"/>
    </row>
    <row r="1318" spans="1:12">
      <c r="A1318" s="90"/>
      <c r="B1318" s="161"/>
      <c r="C1318" s="91"/>
      <c r="L1318" s="90"/>
    </row>
    <row r="1319" spans="1:12">
      <c r="A1319" s="90"/>
      <c r="B1319" s="161"/>
      <c r="C1319" s="91"/>
      <c r="L1319" s="90"/>
    </row>
    <row r="1320" spans="1:12">
      <c r="A1320" s="90"/>
      <c r="B1320" s="161"/>
      <c r="C1320" s="91"/>
      <c r="L1320" s="90"/>
    </row>
    <row r="1321" spans="1:12">
      <c r="A1321" s="90"/>
      <c r="B1321" s="161"/>
      <c r="C1321" s="91"/>
      <c r="L1321" s="90"/>
    </row>
    <row r="1322" spans="1:12">
      <c r="A1322" s="90"/>
      <c r="B1322" s="161"/>
      <c r="C1322" s="91"/>
      <c r="L1322" s="90"/>
    </row>
    <row r="1323" spans="1:12">
      <c r="A1323" s="90"/>
      <c r="B1323" s="161"/>
      <c r="C1323" s="91"/>
      <c r="L1323" s="90"/>
    </row>
    <row r="1324" spans="1:12">
      <c r="A1324" s="90"/>
      <c r="B1324" s="161"/>
      <c r="C1324" s="91"/>
      <c r="L1324" s="90"/>
    </row>
    <row r="1325" spans="1:12">
      <c r="A1325" s="90"/>
      <c r="B1325" s="161"/>
      <c r="C1325" s="91"/>
      <c r="L1325" s="90"/>
    </row>
    <row r="1326" spans="1:12">
      <c r="A1326" s="90"/>
      <c r="B1326" s="161"/>
      <c r="C1326" s="91"/>
      <c r="L1326" s="90"/>
    </row>
    <row r="1327" spans="1:12">
      <c r="A1327" s="90"/>
      <c r="B1327" s="161"/>
      <c r="C1327" s="91"/>
      <c r="L1327" s="90"/>
    </row>
    <row r="1328" spans="1:12">
      <c r="A1328" s="90"/>
      <c r="B1328" s="161"/>
      <c r="C1328" s="91"/>
      <c r="L1328" s="90"/>
    </row>
    <row r="1329" spans="1:12">
      <c r="A1329" s="90"/>
      <c r="B1329" s="161"/>
      <c r="C1329" s="91"/>
      <c r="L1329" s="90"/>
    </row>
    <row r="1330" spans="1:12">
      <c r="A1330" s="90"/>
      <c r="B1330" s="161"/>
      <c r="C1330" s="91"/>
      <c r="L1330" s="90"/>
    </row>
    <row r="1331" spans="1:12">
      <c r="A1331" s="90"/>
      <c r="B1331" s="161"/>
      <c r="C1331" s="91"/>
      <c r="L1331" s="90"/>
    </row>
    <row r="1332" spans="1:12">
      <c r="A1332" s="90"/>
      <c r="B1332" s="161"/>
      <c r="C1332" s="91"/>
      <c r="G1332" s="90"/>
      <c r="H1332" s="90"/>
      <c r="I1332" s="90"/>
      <c r="J1332" s="90"/>
      <c r="K1332" s="90"/>
      <c r="L1332" s="90"/>
    </row>
    <row r="1333" spans="1:12">
      <c r="A1333" s="90"/>
      <c r="B1333" s="161"/>
      <c r="C1333" s="91"/>
      <c r="L1333" s="90"/>
    </row>
    <row r="1334" spans="1:12">
      <c r="A1334" s="90"/>
      <c r="B1334" s="161"/>
      <c r="C1334" s="91"/>
      <c r="L1334" s="90"/>
    </row>
    <row r="1335" spans="1:12">
      <c r="A1335" s="90"/>
      <c r="B1335" s="161"/>
      <c r="C1335" s="91"/>
      <c r="G1335" s="90"/>
      <c r="H1335" s="90"/>
      <c r="I1335" s="90"/>
      <c r="J1335" s="90"/>
      <c r="K1335" s="90"/>
      <c r="L1335" s="90"/>
    </row>
    <row r="1336" spans="1:12">
      <c r="A1336" s="90"/>
      <c r="B1336" s="161"/>
      <c r="C1336" s="91"/>
      <c r="G1336" s="90"/>
      <c r="H1336" s="90"/>
      <c r="I1336" s="90"/>
      <c r="J1336" s="90"/>
      <c r="K1336" s="90"/>
      <c r="L1336" s="90"/>
    </row>
    <row r="1337" spans="1:12">
      <c r="A1337" s="90"/>
      <c r="B1337" s="161"/>
      <c r="C1337" s="91"/>
      <c r="L1337" s="90"/>
    </row>
    <row r="1338" spans="1:12">
      <c r="A1338" s="90"/>
      <c r="B1338" s="161"/>
      <c r="C1338" s="91"/>
      <c r="L1338" s="90"/>
    </row>
    <row r="1339" spans="1:12">
      <c r="A1339" s="90"/>
      <c r="B1339" s="161"/>
      <c r="C1339" s="91"/>
      <c r="G1339" s="90"/>
      <c r="H1339" s="90"/>
      <c r="I1339" s="90"/>
      <c r="J1339" s="90"/>
      <c r="K1339" s="90"/>
      <c r="L1339" s="90"/>
    </row>
    <row r="1340" spans="1:12">
      <c r="A1340" s="90"/>
      <c r="B1340" s="161"/>
      <c r="C1340" s="91"/>
      <c r="L1340" s="90"/>
    </row>
    <row r="1341" spans="1:12">
      <c r="A1341" s="90"/>
      <c r="B1341" s="161"/>
      <c r="C1341" s="91"/>
      <c r="L1341" s="90"/>
    </row>
    <row r="1342" spans="1:12">
      <c r="A1342" s="90"/>
      <c r="B1342" s="161"/>
      <c r="C1342" s="91"/>
      <c r="L1342" s="90"/>
    </row>
    <row r="1343" spans="1:12">
      <c r="A1343" s="90"/>
      <c r="B1343" s="161"/>
      <c r="C1343" s="91"/>
      <c r="L1343" s="90"/>
    </row>
    <row r="1344" spans="1:12">
      <c r="A1344" s="90"/>
      <c r="B1344" s="161"/>
      <c r="C1344" s="91"/>
      <c r="L1344" s="90"/>
    </row>
    <row r="1345" spans="1:12">
      <c r="A1345" s="90"/>
      <c r="B1345" s="161"/>
      <c r="C1345" s="91"/>
      <c r="L1345" s="90"/>
    </row>
    <row r="1346" spans="1:12">
      <c r="A1346" s="90"/>
      <c r="B1346" s="161"/>
      <c r="C1346" s="91"/>
      <c r="L1346" s="90"/>
    </row>
    <row r="1347" spans="1:12">
      <c r="A1347" s="90"/>
      <c r="B1347" s="161"/>
      <c r="C1347" s="91"/>
      <c r="L1347" s="90"/>
    </row>
    <row r="1348" spans="1:12">
      <c r="A1348" s="90"/>
      <c r="B1348" s="161"/>
      <c r="C1348" s="91"/>
      <c r="L1348" s="90"/>
    </row>
    <row r="1349" spans="1:12">
      <c r="A1349" s="90"/>
      <c r="B1349" s="161"/>
      <c r="C1349" s="91"/>
      <c r="L1349" s="90"/>
    </row>
    <row r="1350" spans="1:12">
      <c r="A1350" s="90"/>
      <c r="B1350" s="161"/>
      <c r="C1350" s="91"/>
      <c r="G1350" s="90"/>
      <c r="H1350" s="90"/>
      <c r="I1350" s="90"/>
      <c r="J1350" s="90"/>
      <c r="K1350" s="90"/>
      <c r="L1350" s="90"/>
    </row>
    <row r="1351" spans="1:12">
      <c r="A1351" s="90"/>
      <c r="B1351" s="161"/>
      <c r="C1351" s="91"/>
      <c r="G1351" s="90"/>
      <c r="H1351" s="90"/>
      <c r="I1351" s="90"/>
      <c r="J1351" s="90"/>
      <c r="K1351" s="90"/>
      <c r="L1351" s="90"/>
    </row>
    <row r="1352" spans="1:12">
      <c r="A1352" s="90"/>
      <c r="B1352" s="161"/>
      <c r="C1352" s="91"/>
      <c r="G1352" s="90"/>
      <c r="H1352" s="90"/>
      <c r="I1352" s="90"/>
      <c r="J1352" s="90"/>
      <c r="K1352" s="90"/>
      <c r="L1352" s="90"/>
    </row>
    <row r="1353" spans="1:12">
      <c r="A1353" s="90"/>
      <c r="B1353" s="161"/>
      <c r="C1353" s="91"/>
      <c r="G1353" s="90"/>
      <c r="H1353" s="90"/>
      <c r="I1353" s="90"/>
      <c r="J1353" s="90"/>
      <c r="K1353" s="90"/>
      <c r="L1353" s="90"/>
    </row>
    <row r="1354" spans="1:12">
      <c r="A1354" s="90"/>
      <c r="B1354" s="161"/>
      <c r="C1354" s="91"/>
      <c r="G1354" s="90"/>
      <c r="H1354" s="90"/>
      <c r="I1354" s="90"/>
      <c r="J1354" s="90"/>
      <c r="K1354" s="90"/>
      <c r="L1354" s="90"/>
    </row>
    <row r="1355" spans="1:12">
      <c r="A1355" s="90"/>
      <c r="B1355" s="161"/>
      <c r="C1355" s="91"/>
      <c r="G1355" s="90"/>
      <c r="H1355" s="90"/>
      <c r="I1355" s="90"/>
      <c r="J1355" s="90"/>
      <c r="K1355" s="90"/>
      <c r="L1355" s="90"/>
    </row>
    <row r="1356" spans="1:12">
      <c r="A1356" s="90"/>
      <c r="B1356" s="161"/>
      <c r="C1356" s="91"/>
      <c r="G1356" s="90"/>
      <c r="H1356" s="90"/>
      <c r="I1356" s="90"/>
      <c r="J1356" s="90"/>
      <c r="K1356" s="90"/>
      <c r="L1356" s="90"/>
    </row>
    <row r="1357" spans="1:12">
      <c r="A1357" s="90"/>
      <c r="B1357" s="161"/>
      <c r="C1357" s="91"/>
      <c r="G1357" s="90"/>
      <c r="H1357" s="90"/>
      <c r="I1357" s="90"/>
      <c r="J1357" s="90"/>
      <c r="K1357" s="90"/>
      <c r="L1357" s="90"/>
    </row>
    <row r="1358" spans="1:12">
      <c r="A1358" s="90"/>
      <c r="B1358" s="161"/>
      <c r="C1358" s="91"/>
      <c r="G1358" s="90"/>
      <c r="H1358" s="90"/>
      <c r="I1358" s="90"/>
      <c r="J1358" s="90"/>
      <c r="K1358" s="90"/>
      <c r="L1358" s="90"/>
    </row>
    <row r="1359" spans="1:12">
      <c r="A1359" s="90"/>
      <c r="B1359" s="161"/>
      <c r="C1359" s="91"/>
      <c r="G1359" s="90"/>
      <c r="H1359" s="90"/>
      <c r="I1359" s="90"/>
      <c r="J1359" s="90"/>
      <c r="K1359" s="90"/>
      <c r="L1359" s="90"/>
    </row>
    <row r="1360" spans="1:12">
      <c r="A1360" s="90"/>
      <c r="B1360" s="161"/>
      <c r="C1360" s="91"/>
      <c r="G1360" s="90"/>
      <c r="H1360" s="90"/>
      <c r="I1360" s="90"/>
      <c r="J1360" s="90"/>
      <c r="K1360" s="90"/>
      <c r="L1360" s="90"/>
    </row>
    <row r="1361" spans="1:12">
      <c r="A1361" s="90"/>
      <c r="B1361" s="161"/>
      <c r="C1361" s="91"/>
      <c r="G1361" s="90"/>
      <c r="H1361" s="90"/>
      <c r="I1361" s="90"/>
      <c r="J1361" s="90"/>
      <c r="K1361" s="90"/>
      <c r="L1361" s="90"/>
    </row>
    <row r="1362" spans="1:12">
      <c r="A1362" s="90"/>
      <c r="B1362" s="161"/>
      <c r="C1362" s="91"/>
      <c r="G1362" s="90"/>
      <c r="H1362" s="90"/>
      <c r="I1362" s="90"/>
      <c r="J1362" s="90"/>
      <c r="K1362" s="90"/>
      <c r="L1362" s="90"/>
    </row>
    <row r="1363" spans="1:12">
      <c r="A1363" s="90"/>
      <c r="B1363" s="161"/>
      <c r="C1363" s="91"/>
      <c r="G1363" s="90"/>
      <c r="H1363" s="90"/>
      <c r="I1363" s="90"/>
      <c r="J1363" s="90"/>
      <c r="K1363" s="90"/>
      <c r="L1363" s="90"/>
    </row>
    <row r="1364" spans="1:12">
      <c r="A1364" s="90"/>
      <c r="B1364" s="161"/>
      <c r="C1364" s="91"/>
      <c r="G1364" s="90"/>
      <c r="H1364" s="90"/>
      <c r="I1364" s="90"/>
      <c r="J1364" s="90"/>
      <c r="K1364" s="90"/>
      <c r="L1364" s="90"/>
    </row>
    <row r="1365" spans="1:12">
      <c r="A1365" s="90"/>
      <c r="B1365" s="161"/>
      <c r="C1365" s="91"/>
      <c r="G1365" s="90"/>
      <c r="H1365" s="90"/>
      <c r="I1365" s="90"/>
      <c r="J1365" s="90"/>
      <c r="K1365" s="90"/>
      <c r="L1365" s="90"/>
    </row>
  </sheetData>
  <sortState xmlns:xlrd2="http://schemas.microsoft.com/office/spreadsheetml/2017/richdata2" ref="B214:B221">
    <sortCondition ref="B214:B221"/>
  </sortState>
  <mergeCells count="30">
    <mergeCell ref="C1213:D1213"/>
    <mergeCell ref="C1215:D1215"/>
    <mergeCell ref="G1:L1"/>
    <mergeCell ref="G2:H2"/>
    <mergeCell ref="I2:L2"/>
    <mergeCell ref="G3:H4"/>
    <mergeCell ref="I3:L4"/>
    <mergeCell ref="G5:L5"/>
    <mergeCell ref="G9:L9"/>
    <mergeCell ref="G10:H10"/>
    <mergeCell ref="I10:L10"/>
    <mergeCell ref="G6:H6"/>
    <mergeCell ref="I6:L6"/>
    <mergeCell ref="G7:L7"/>
    <mergeCell ref="G8:H8"/>
    <mergeCell ref="I8:L8"/>
    <mergeCell ref="C1203:D1203"/>
    <mergeCell ref="C1204:D1204"/>
    <mergeCell ref="C1205:D1205"/>
    <mergeCell ref="C1206:D1206"/>
    <mergeCell ref="C1207:D1207"/>
    <mergeCell ref="B14:B15"/>
    <mergeCell ref="K14:K15"/>
    <mergeCell ref="L14:L15"/>
    <mergeCell ref="E14:F14"/>
    <mergeCell ref="A12:L12"/>
    <mergeCell ref="A14:A15"/>
    <mergeCell ref="G14:I14"/>
    <mergeCell ref="D14:D15"/>
    <mergeCell ref="C14:C15"/>
  </mergeCells>
  <phoneticPr fontId="30" type="noConversion"/>
  <conditionalFormatting sqref="D54">
    <cfRule type="cellIs" dxfId="841" priority="1" operator="greaterThan">
      <formula>0</formula>
    </cfRule>
    <cfRule type="cellIs" dxfId="840" priority="2" operator="greaterThan">
      <formula>0</formula>
    </cfRule>
    <cfRule type="containsText" dxfId="839" priority="3" operator="containsText" text="#N/D">
      <formula>NOT(ISERROR(SEARCH("#N/D",D54)))</formula>
    </cfRule>
    <cfRule type="cellIs" dxfId="838" priority="4" operator="equal">
      <formula>#N/A</formula>
    </cfRule>
  </conditionalFormatting>
  <conditionalFormatting sqref="E19:E43">
    <cfRule type="cellIs" dxfId="837" priority="821" operator="greaterThan">
      <formula>0</formula>
    </cfRule>
    <cfRule type="cellIs" dxfId="836" priority="822" operator="greaterThan">
      <formula>0</formula>
    </cfRule>
    <cfRule type="containsText" dxfId="835" priority="823" operator="containsText" text="#N/D">
      <formula>NOT(ISERROR(SEARCH("#N/D",E19)))</formula>
    </cfRule>
    <cfRule type="cellIs" dxfId="834" priority="824" operator="greaterThan">
      <formula>0</formula>
    </cfRule>
    <cfRule type="cellIs" dxfId="833" priority="825" operator="greaterThan">
      <formula>0</formula>
    </cfRule>
    <cfRule type="containsText" dxfId="832" priority="826" operator="containsText" text="#N/D">
      <formula>NOT(ISERROR(SEARCH("#N/D",E19)))</formula>
    </cfRule>
  </conditionalFormatting>
  <conditionalFormatting sqref="E46:E64">
    <cfRule type="cellIs" dxfId="831" priority="805" operator="greaterThan">
      <formula>0</formula>
    </cfRule>
    <cfRule type="cellIs" dxfId="830" priority="806" operator="greaterThan">
      <formula>0</formula>
    </cfRule>
    <cfRule type="containsText" dxfId="829" priority="807" operator="containsText" text="#N/D">
      <formula>NOT(ISERROR(SEARCH("#N/D",E46)))</formula>
    </cfRule>
    <cfRule type="cellIs" dxfId="828" priority="808" operator="greaterThan">
      <formula>0</formula>
    </cfRule>
    <cfRule type="cellIs" dxfId="827" priority="809" operator="greaterThan">
      <formula>0</formula>
    </cfRule>
    <cfRule type="containsText" dxfId="826" priority="810" operator="containsText" text="#N/D">
      <formula>NOT(ISERROR(SEARCH("#N/D",E46)))</formula>
    </cfRule>
  </conditionalFormatting>
  <conditionalFormatting sqref="E66:E91">
    <cfRule type="cellIs" dxfId="825" priority="789" operator="greaterThan">
      <formula>0</formula>
    </cfRule>
    <cfRule type="cellIs" dxfId="824" priority="790" operator="greaterThan">
      <formula>0</formula>
    </cfRule>
    <cfRule type="containsText" dxfId="823" priority="791" operator="containsText" text="#N/D">
      <formula>NOT(ISERROR(SEARCH("#N/D",E66)))</formula>
    </cfRule>
    <cfRule type="cellIs" dxfId="822" priority="792" operator="greaterThan">
      <formula>0</formula>
    </cfRule>
    <cfRule type="cellIs" dxfId="821" priority="793" operator="greaterThan">
      <formula>0</formula>
    </cfRule>
    <cfRule type="containsText" dxfId="820" priority="794" operator="containsText" text="#N/D">
      <formula>NOT(ISERROR(SEARCH("#N/D",E66)))</formula>
    </cfRule>
  </conditionalFormatting>
  <conditionalFormatting sqref="E93:E146">
    <cfRule type="cellIs" dxfId="819" priority="773" operator="greaterThan">
      <formula>0</formula>
    </cfRule>
    <cfRule type="cellIs" dxfId="818" priority="774" operator="greaterThan">
      <formula>0</formula>
    </cfRule>
    <cfRule type="containsText" dxfId="817" priority="775" operator="containsText" text="#N/D">
      <formula>NOT(ISERROR(SEARCH("#N/D",E93)))</formula>
    </cfRule>
    <cfRule type="cellIs" dxfId="816" priority="776" operator="greaterThan">
      <formula>0</formula>
    </cfRule>
    <cfRule type="cellIs" dxfId="815" priority="777" operator="greaterThan">
      <formula>0</formula>
    </cfRule>
    <cfRule type="containsText" dxfId="814" priority="778" operator="containsText" text="#N/D">
      <formula>NOT(ISERROR(SEARCH("#N/D",E93)))</formula>
    </cfRule>
  </conditionalFormatting>
  <conditionalFormatting sqref="E148:E150">
    <cfRule type="cellIs" dxfId="813" priority="757" operator="greaterThan">
      <formula>0</formula>
    </cfRule>
    <cfRule type="cellIs" dxfId="812" priority="758" operator="greaterThan">
      <formula>0</formula>
    </cfRule>
    <cfRule type="containsText" dxfId="811" priority="759" operator="containsText" text="#N/D">
      <formula>NOT(ISERROR(SEARCH("#N/D",E148)))</formula>
    </cfRule>
    <cfRule type="cellIs" dxfId="810" priority="760" operator="greaterThan">
      <formula>0</formula>
    </cfRule>
    <cfRule type="cellIs" dxfId="809" priority="761" operator="greaterThan">
      <formula>0</formula>
    </cfRule>
    <cfRule type="containsText" dxfId="808" priority="762" operator="containsText" text="#N/D">
      <formula>NOT(ISERROR(SEARCH("#N/D",E148)))</formula>
    </cfRule>
  </conditionalFormatting>
  <conditionalFormatting sqref="E152:E157">
    <cfRule type="cellIs" dxfId="807" priority="741" operator="greaterThan">
      <formula>0</formula>
    </cfRule>
    <cfRule type="cellIs" dxfId="806" priority="742" operator="greaterThan">
      <formula>0</formula>
    </cfRule>
    <cfRule type="containsText" dxfId="805" priority="743" operator="containsText" text="#N/D">
      <formula>NOT(ISERROR(SEARCH("#N/D",E152)))</formula>
    </cfRule>
    <cfRule type="cellIs" dxfId="804" priority="744" operator="greaterThan">
      <formula>0</formula>
    </cfRule>
    <cfRule type="cellIs" dxfId="803" priority="745" operator="greaterThan">
      <formula>0</formula>
    </cfRule>
    <cfRule type="containsText" dxfId="802" priority="746" operator="containsText" text="#N/D">
      <formula>NOT(ISERROR(SEARCH("#N/D",E152)))</formula>
    </cfRule>
  </conditionalFormatting>
  <conditionalFormatting sqref="E160:E170">
    <cfRule type="cellIs" dxfId="801" priority="725" operator="greaterThan">
      <formula>0</formula>
    </cfRule>
    <cfRule type="cellIs" dxfId="800" priority="726" operator="greaterThan">
      <formula>0</formula>
    </cfRule>
    <cfRule type="containsText" dxfId="799" priority="727" operator="containsText" text="#N/D">
      <formula>NOT(ISERROR(SEARCH("#N/D",E160)))</formula>
    </cfRule>
    <cfRule type="cellIs" dxfId="798" priority="728" operator="greaterThan">
      <formula>0</formula>
    </cfRule>
    <cfRule type="cellIs" dxfId="797" priority="729" operator="greaterThan">
      <formula>0</formula>
    </cfRule>
    <cfRule type="containsText" dxfId="796" priority="730" operator="containsText" text="#N/D">
      <formula>NOT(ISERROR(SEARCH("#N/D",E160)))</formula>
    </cfRule>
  </conditionalFormatting>
  <conditionalFormatting sqref="E172:E180">
    <cfRule type="cellIs" dxfId="795" priority="709" operator="greaterThan">
      <formula>0</formula>
    </cfRule>
    <cfRule type="cellIs" dxfId="794" priority="710" operator="greaterThan">
      <formula>0</formula>
    </cfRule>
    <cfRule type="containsText" dxfId="793" priority="711" operator="containsText" text="#N/D">
      <formula>NOT(ISERROR(SEARCH("#N/D",E172)))</formula>
    </cfRule>
    <cfRule type="cellIs" dxfId="792" priority="712" operator="greaterThan">
      <formula>0</formula>
    </cfRule>
    <cfRule type="cellIs" dxfId="791" priority="713" operator="greaterThan">
      <formula>0</formula>
    </cfRule>
    <cfRule type="containsText" dxfId="790" priority="714" operator="containsText" text="#N/D">
      <formula>NOT(ISERROR(SEARCH("#N/D",E172)))</formula>
    </cfRule>
  </conditionalFormatting>
  <conditionalFormatting sqref="E182:E190">
    <cfRule type="cellIs" dxfId="789" priority="693" operator="greaterThan">
      <formula>0</formula>
    </cfRule>
    <cfRule type="cellIs" dxfId="788" priority="694" operator="greaterThan">
      <formula>0</formula>
    </cfRule>
    <cfRule type="containsText" dxfId="787" priority="695" operator="containsText" text="#N/D">
      <formula>NOT(ISERROR(SEARCH("#N/D",E182)))</formula>
    </cfRule>
    <cfRule type="cellIs" dxfId="786" priority="696" operator="greaterThan">
      <formula>0</formula>
    </cfRule>
    <cfRule type="cellIs" dxfId="785" priority="697" operator="greaterThan">
      <formula>0</formula>
    </cfRule>
    <cfRule type="containsText" dxfId="784" priority="698" operator="containsText" text="#N/D">
      <formula>NOT(ISERROR(SEARCH("#N/D",E182)))</formula>
    </cfRule>
  </conditionalFormatting>
  <conditionalFormatting sqref="E192:E202">
    <cfRule type="cellIs" dxfId="783" priority="677" operator="greaterThan">
      <formula>0</formula>
    </cfRule>
    <cfRule type="cellIs" dxfId="782" priority="678" operator="greaterThan">
      <formula>0</formula>
    </cfRule>
    <cfRule type="containsText" dxfId="781" priority="679" operator="containsText" text="#N/D">
      <formula>NOT(ISERROR(SEARCH("#N/D",E192)))</formula>
    </cfRule>
    <cfRule type="cellIs" dxfId="780" priority="680" operator="greaterThan">
      <formula>0</formula>
    </cfRule>
    <cfRule type="cellIs" dxfId="779" priority="681" operator="greaterThan">
      <formula>0</formula>
    </cfRule>
    <cfRule type="containsText" dxfId="778" priority="682" operator="containsText" text="#N/D">
      <formula>NOT(ISERROR(SEARCH("#N/D",E192)))</formula>
    </cfRule>
  </conditionalFormatting>
  <conditionalFormatting sqref="E204:E208">
    <cfRule type="cellIs" dxfId="777" priority="661" operator="greaterThan">
      <formula>0</formula>
    </cfRule>
    <cfRule type="cellIs" dxfId="776" priority="662" operator="greaterThan">
      <formula>0</formula>
    </cfRule>
    <cfRule type="containsText" dxfId="775" priority="663" operator="containsText" text="#N/D">
      <formula>NOT(ISERROR(SEARCH("#N/D",E204)))</formula>
    </cfRule>
    <cfRule type="cellIs" dxfId="774" priority="664" operator="greaterThan">
      <formula>0</formula>
    </cfRule>
    <cfRule type="cellIs" dxfId="773" priority="665" operator="greaterThan">
      <formula>0</formula>
    </cfRule>
    <cfRule type="containsText" dxfId="772" priority="666" operator="containsText" text="#N/D">
      <formula>NOT(ISERROR(SEARCH("#N/D",E204)))</formula>
    </cfRule>
  </conditionalFormatting>
  <conditionalFormatting sqref="E210:E224">
    <cfRule type="cellIs" dxfId="771" priority="645" operator="greaterThan">
      <formula>0</formula>
    </cfRule>
    <cfRule type="cellIs" dxfId="770" priority="646" operator="greaterThan">
      <formula>0</formula>
    </cfRule>
    <cfRule type="containsText" dxfId="769" priority="647" operator="containsText" text="#N/D">
      <formula>NOT(ISERROR(SEARCH("#N/D",E210)))</formula>
    </cfRule>
    <cfRule type="cellIs" dxfId="768" priority="648" operator="greaterThan">
      <formula>0</formula>
    </cfRule>
    <cfRule type="cellIs" dxfId="767" priority="649" operator="greaterThan">
      <formula>0</formula>
    </cfRule>
    <cfRule type="containsText" dxfId="766" priority="650" operator="containsText" text="#N/D">
      <formula>NOT(ISERROR(SEARCH("#N/D",E210)))</formula>
    </cfRule>
  </conditionalFormatting>
  <conditionalFormatting sqref="E226:E232">
    <cfRule type="cellIs" dxfId="765" priority="629" operator="greaterThan">
      <formula>0</formula>
    </cfRule>
    <cfRule type="cellIs" dxfId="764" priority="630" operator="greaterThan">
      <formula>0</formula>
    </cfRule>
    <cfRule type="containsText" dxfId="763" priority="631" operator="containsText" text="#N/D">
      <formula>NOT(ISERROR(SEARCH("#N/D",E226)))</formula>
    </cfRule>
    <cfRule type="cellIs" dxfId="762" priority="632" operator="greaterThan">
      <formula>0</formula>
    </cfRule>
    <cfRule type="cellIs" dxfId="761" priority="633" operator="greaterThan">
      <formula>0</formula>
    </cfRule>
    <cfRule type="containsText" dxfId="760" priority="634" operator="containsText" text="#N/D">
      <formula>NOT(ISERROR(SEARCH("#N/D",E226)))</formula>
    </cfRule>
  </conditionalFormatting>
  <conditionalFormatting sqref="E234:E245">
    <cfRule type="cellIs" dxfId="759" priority="613" operator="greaterThan">
      <formula>0</formula>
    </cfRule>
    <cfRule type="cellIs" dxfId="758" priority="614" operator="greaterThan">
      <formula>0</formula>
    </cfRule>
    <cfRule type="containsText" dxfId="757" priority="615" operator="containsText" text="#N/D">
      <formula>NOT(ISERROR(SEARCH("#N/D",E234)))</formula>
    </cfRule>
    <cfRule type="cellIs" dxfId="756" priority="616" operator="greaterThan">
      <formula>0</formula>
    </cfRule>
    <cfRule type="cellIs" dxfId="755" priority="617" operator="greaterThan">
      <formula>0</formula>
    </cfRule>
    <cfRule type="containsText" dxfId="754" priority="618" operator="containsText" text="#N/D">
      <formula>NOT(ISERROR(SEARCH("#N/D",E234)))</formula>
    </cfRule>
  </conditionalFormatting>
  <conditionalFormatting sqref="E248:E256">
    <cfRule type="cellIs" dxfId="753" priority="597" operator="greaterThan">
      <formula>0</formula>
    </cfRule>
    <cfRule type="cellIs" dxfId="752" priority="598" operator="greaterThan">
      <formula>0</formula>
    </cfRule>
    <cfRule type="containsText" dxfId="751" priority="599" operator="containsText" text="#N/D">
      <formula>NOT(ISERROR(SEARCH("#N/D",E248)))</formula>
    </cfRule>
    <cfRule type="cellIs" dxfId="750" priority="600" operator="greaterThan">
      <formula>0</formula>
    </cfRule>
    <cfRule type="cellIs" dxfId="749" priority="601" operator="greaterThan">
      <formula>0</formula>
    </cfRule>
    <cfRule type="containsText" dxfId="748" priority="602" operator="containsText" text="#N/D">
      <formula>NOT(ISERROR(SEARCH("#N/D",E248)))</formula>
    </cfRule>
  </conditionalFormatting>
  <conditionalFormatting sqref="E258:E279">
    <cfRule type="cellIs" dxfId="747" priority="581" operator="greaterThan">
      <formula>0</formula>
    </cfRule>
    <cfRule type="cellIs" dxfId="746" priority="582" operator="greaterThan">
      <formula>0</formula>
    </cfRule>
    <cfRule type="containsText" dxfId="745" priority="583" operator="containsText" text="#N/D">
      <formula>NOT(ISERROR(SEARCH("#N/D",E258)))</formula>
    </cfRule>
    <cfRule type="cellIs" dxfId="744" priority="584" operator="greaterThan">
      <formula>0</formula>
    </cfRule>
    <cfRule type="cellIs" dxfId="743" priority="585" operator="greaterThan">
      <formula>0</formula>
    </cfRule>
    <cfRule type="containsText" dxfId="742" priority="586" operator="containsText" text="#N/D">
      <formula>NOT(ISERROR(SEARCH("#N/D",E258)))</formula>
    </cfRule>
  </conditionalFormatting>
  <conditionalFormatting sqref="E281:E289">
    <cfRule type="cellIs" dxfId="741" priority="565" operator="greaterThan">
      <formula>0</formula>
    </cfRule>
    <cfRule type="cellIs" dxfId="740" priority="566" operator="greaterThan">
      <formula>0</formula>
    </cfRule>
    <cfRule type="containsText" dxfId="739" priority="567" operator="containsText" text="#N/D">
      <formula>NOT(ISERROR(SEARCH("#N/D",E281)))</formula>
    </cfRule>
    <cfRule type="cellIs" dxfId="738" priority="568" operator="greaterThan">
      <formula>0</formula>
    </cfRule>
    <cfRule type="cellIs" dxfId="737" priority="569" operator="greaterThan">
      <formula>0</formula>
    </cfRule>
    <cfRule type="containsText" dxfId="736" priority="570" operator="containsText" text="#N/D">
      <formula>NOT(ISERROR(SEARCH("#N/D",E281)))</formula>
    </cfRule>
  </conditionalFormatting>
  <conditionalFormatting sqref="E292:E311">
    <cfRule type="cellIs" dxfId="735" priority="549" operator="greaterThan">
      <formula>0</formula>
    </cfRule>
    <cfRule type="cellIs" dxfId="734" priority="550" operator="greaterThan">
      <formula>0</formula>
    </cfRule>
    <cfRule type="containsText" dxfId="733" priority="551" operator="containsText" text="#N/D">
      <formula>NOT(ISERROR(SEARCH("#N/D",E292)))</formula>
    </cfRule>
    <cfRule type="cellIs" dxfId="732" priority="552" operator="greaterThan">
      <formula>0</formula>
    </cfRule>
    <cfRule type="cellIs" dxfId="731" priority="553" operator="greaterThan">
      <formula>0</formula>
    </cfRule>
    <cfRule type="containsText" dxfId="730" priority="554" operator="containsText" text="#N/D">
      <formula>NOT(ISERROR(SEARCH("#N/D",E292)))</formula>
    </cfRule>
  </conditionalFormatting>
  <conditionalFormatting sqref="E313:E321">
    <cfRule type="cellIs" dxfId="729" priority="533" operator="greaterThan">
      <formula>0</formula>
    </cfRule>
    <cfRule type="cellIs" dxfId="728" priority="534" operator="greaterThan">
      <formula>0</formula>
    </cfRule>
    <cfRule type="containsText" dxfId="727" priority="535" operator="containsText" text="#N/D">
      <formula>NOT(ISERROR(SEARCH("#N/D",E313)))</formula>
    </cfRule>
    <cfRule type="cellIs" dxfId="726" priority="536" operator="greaterThan">
      <formula>0</formula>
    </cfRule>
    <cfRule type="cellIs" dxfId="725" priority="537" operator="greaterThan">
      <formula>0</formula>
    </cfRule>
    <cfRule type="containsText" dxfId="724" priority="538" operator="containsText" text="#N/D">
      <formula>NOT(ISERROR(SEARCH("#N/D",E313)))</formula>
    </cfRule>
  </conditionalFormatting>
  <conditionalFormatting sqref="E324:E355">
    <cfRule type="cellIs" dxfId="723" priority="517" operator="greaterThan">
      <formula>0</formula>
    </cfRule>
    <cfRule type="cellIs" dxfId="722" priority="518" operator="greaterThan">
      <formula>0</formula>
    </cfRule>
    <cfRule type="containsText" dxfId="721" priority="519" operator="containsText" text="#N/D">
      <formula>NOT(ISERROR(SEARCH("#N/D",E324)))</formula>
    </cfRule>
    <cfRule type="cellIs" dxfId="720" priority="520" operator="greaterThan">
      <formula>0</formula>
    </cfRule>
    <cfRule type="cellIs" dxfId="719" priority="521" operator="greaterThan">
      <formula>0</formula>
    </cfRule>
    <cfRule type="containsText" dxfId="718" priority="522" operator="containsText" text="#N/D">
      <formula>NOT(ISERROR(SEARCH("#N/D",E324)))</formula>
    </cfRule>
  </conditionalFormatting>
  <conditionalFormatting sqref="E357:E361">
    <cfRule type="cellIs" dxfId="717" priority="501" operator="greaterThan">
      <formula>0</formula>
    </cfRule>
    <cfRule type="cellIs" dxfId="716" priority="502" operator="greaterThan">
      <formula>0</formula>
    </cfRule>
    <cfRule type="containsText" dxfId="715" priority="503" operator="containsText" text="#N/D">
      <formula>NOT(ISERROR(SEARCH("#N/D",E357)))</formula>
    </cfRule>
    <cfRule type="cellIs" dxfId="714" priority="504" operator="greaterThan">
      <formula>0</formula>
    </cfRule>
    <cfRule type="cellIs" dxfId="713" priority="505" operator="greaterThan">
      <formula>0</formula>
    </cfRule>
    <cfRule type="containsText" dxfId="712" priority="506" operator="containsText" text="#N/D">
      <formula>NOT(ISERROR(SEARCH("#N/D",E357)))</formula>
    </cfRule>
  </conditionalFormatting>
  <conditionalFormatting sqref="E363:E366">
    <cfRule type="cellIs" dxfId="711" priority="485" operator="greaterThan">
      <formula>0</formula>
    </cfRule>
    <cfRule type="cellIs" dxfId="710" priority="486" operator="greaterThan">
      <formula>0</formula>
    </cfRule>
    <cfRule type="containsText" dxfId="709" priority="487" operator="containsText" text="#N/D">
      <formula>NOT(ISERROR(SEARCH("#N/D",E363)))</formula>
    </cfRule>
    <cfRule type="cellIs" dxfId="708" priority="488" operator="greaterThan">
      <formula>0</formula>
    </cfRule>
    <cfRule type="cellIs" dxfId="707" priority="489" operator="greaterThan">
      <formula>0</formula>
    </cfRule>
    <cfRule type="containsText" dxfId="706" priority="490" operator="containsText" text="#N/D">
      <formula>NOT(ISERROR(SEARCH("#N/D",E363)))</formula>
    </cfRule>
  </conditionalFormatting>
  <conditionalFormatting sqref="E369:E380">
    <cfRule type="cellIs" dxfId="705" priority="469" operator="greaterThan">
      <formula>0</formula>
    </cfRule>
    <cfRule type="cellIs" dxfId="704" priority="470" operator="greaterThan">
      <formula>0</formula>
    </cfRule>
    <cfRule type="containsText" dxfId="703" priority="471" operator="containsText" text="#N/D">
      <formula>NOT(ISERROR(SEARCH("#N/D",E369)))</formula>
    </cfRule>
    <cfRule type="cellIs" dxfId="702" priority="472" operator="greaterThan">
      <formula>0</formula>
    </cfRule>
    <cfRule type="cellIs" dxfId="701" priority="473" operator="greaterThan">
      <formula>0</formula>
    </cfRule>
    <cfRule type="containsText" dxfId="700" priority="474" operator="containsText" text="#N/D">
      <formula>NOT(ISERROR(SEARCH("#N/D",E369)))</formula>
    </cfRule>
  </conditionalFormatting>
  <conditionalFormatting sqref="E382:E384">
    <cfRule type="cellIs" dxfId="699" priority="453" operator="greaterThan">
      <formula>0</formula>
    </cfRule>
    <cfRule type="cellIs" dxfId="698" priority="454" operator="greaterThan">
      <formula>0</formula>
    </cfRule>
    <cfRule type="containsText" dxfId="697" priority="455" operator="containsText" text="#N/D">
      <formula>NOT(ISERROR(SEARCH("#N/D",E382)))</formula>
    </cfRule>
    <cfRule type="cellIs" dxfId="696" priority="456" operator="greaterThan">
      <formula>0</formula>
    </cfRule>
    <cfRule type="cellIs" dxfId="695" priority="457" operator="greaterThan">
      <formula>0</formula>
    </cfRule>
    <cfRule type="containsText" dxfId="694" priority="458" operator="containsText" text="#N/D">
      <formula>NOT(ISERROR(SEARCH("#N/D",E382)))</formula>
    </cfRule>
  </conditionalFormatting>
  <conditionalFormatting sqref="E386:E389">
    <cfRule type="cellIs" dxfId="693" priority="437" operator="greaterThan">
      <formula>0</formula>
    </cfRule>
    <cfRule type="cellIs" dxfId="692" priority="438" operator="greaterThan">
      <formula>0</formula>
    </cfRule>
    <cfRule type="containsText" dxfId="691" priority="439" operator="containsText" text="#N/D">
      <formula>NOT(ISERROR(SEARCH("#N/D",E386)))</formula>
    </cfRule>
    <cfRule type="cellIs" dxfId="690" priority="440" operator="greaterThan">
      <formula>0</formula>
    </cfRule>
    <cfRule type="cellIs" dxfId="689" priority="441" operator="greaterThan">
      <formula>0</formula>
    </cfRule>
    <cfRule type="containsText" dxfId="688" priority="442" operator="containsText" text="#N/D">
      <formula>NOT(ISERROR(SEARCH("#N/D",E386)))</formula>
    </cfRule>
  </conditionalFormatting>
  <conditionalFormatting sqref="E391:E398">
    <cfRule type="cellIs" dxfId="687" priority="421" operator="greaterThan">
      <formula>0</formula>
    </cfRule>
    <cfRule type="cellIs" dxfId="686" priority="422" operator="greaterThan">
      <formula>0</formula>
    </cfRule>
    <cfRule type="containsText" dxfId="685" priority="423" operator="containsText" text="#N/D">
      <formula>NOT(ISERROR(SEARCH("#N/D",E391)))</formula>
    </cfRule>
    <cfRule type="cellIs" dxfId="684" priority="424" operator="greaterThan">
      <formula>0</formula>
    </cfRule>
    <cfRule type="cellIs" dxfId="683" priority="425" operator="greaterThan">
      <formula>0</formula>
    </cfRule>
    <cfRule type="containsText" dxfId="682" priority="426" operator="containsText" text="#N/D">
      <formula>NOT(ISERROR(SEARCH("#N/D",E391)))</formula>
    </cfRule>
  </conditionalFormatting>
  <conditionalFormatting sqref="E400:E425">
    <cfRule type="cellIs" dxfId="681" priority="405" operator="greaterThan">
      <formula>0</formula>
    </cfRule>
    <cfRule type="cellIs" dxfId="680" priority="406" operator="greaterThan">
      <formula>0</formula>
    </cfRule>
    <cfRule type="containsText" dxfId="679" priority="407" operator="containsText" text="#N/D">
      <formula>NOT(ISERROR(SEARCH("#N/D",E400)))</formula>
    </cfRule>
    <cfRule type="cellIs" dxfId="678" priority="408" operator="greaterThan">
      <formula>0</formula>
    </cfRule>
    <cfRule type="cellIs" dxfId="677" priority="409" operator="greaterThan">
      <formula>0</formula>
    </cfRule>
    <cfRule type="containsText" dxfId="676" priority="410" operator="containsText" text="#N/D">
      <formula>NOT(ISERROR(SEARCH("#N/D",E400)))</formula>
    </cfRule>
  </conditionalFormatting>
  <conditionalFormatting sqref="E428:E466">
    <cfRule type="cellIs" dxfId="675" priority="389" operator="greaterThan">
      <formula>0</formula>
    </cfRule>
    <cfRule type="cellIs" dxfId="674" priority="390" operator="greaterThan">
      <formula>0</formula>
    </cfRule>
    <cfRule type="containsText" dxfId="673" priority="391" operator="containsText" text="#N/D">
      <formula>NOT(ISERROR(SEARCH("#N/D",E428)))</formula>
    </cfRule>
    <cfRule type="cellIs" dxfId="672" priority="392" operator="greaterThan">
      <formula>0</formula>
    </cfRule>
    <cfRule type="cellIs" dxfId="671" priority="393" operator="greaterThan">
      <formula>0</formula>
    </cfRule>
    <cfRule type="containsText" dxfId="670" priority="394" operator="containsText" text="#N/D">
      <formula>NOT(ISERROR(SEARCH("#N/D",E428)))</formula>
    </cfRule>
  </conditionalFormatting>
  <conditionalFormatting sqref="E468:E502">
    <cfRule type="cellIs" dxfId="669" priority="373" operator="greaterThan">
      <formula>0</formula>
    </cfRule>
    <cfRule type="cellIs" dxfId="668" priority="374" operator="greaterThan">
      <formula>0</formula>
    </cfRule>
    <cfRule type="containsText" dxfId="667" priority="375" operator="containsText" text="#N/D">
      <formula>NOT(ISERROR(SEARCH("#N/D",E468)))</formula>
    </cfRule>
    <cfRule type="cellIs" dxfId="666" priority="376" operator="greaterThan">
      <formula>0</formula>
    </cfRule>
    <cfRule type="cellIs" dxfId="665" priority="377" operator="greaterThan">
      <formula>0</formula>
    </cfRule>
    <cfRule type="containsText" dxfId="664" priority="378" operator="containsText" text="#N/D">
      <formula>NOT(ISERROR(SEARCH("#N/D",E468)))</formula>
    </cfRule>
  </conditionalFormatting>
  <conditionalFormatting sqref="E504:E507">
    <cfRule type="cellIs" dxfId="663" priority="357" operator="greaterThan">
      <formula>0</formula>
    </cfRule>
    <cfRule type="cellIs" dxfId="662" priority="358" operator="greaterThan">
      <formula>0</formula>
    </cfRule>
    <cfRule type="containsText" dxfId="661" priority="359" operator="containsText" text="#N/D">
      <formula>NOT(ISERROR(SEARCH("#N/D",E504)))</formula>
    </cfRule>
    <cfRule type="cellIs" dxfId="660" priority="360" operator="greaterThan">
      <formula>0</formula>
    </cfRule>
    <cfRule type="cellIs" dxfId="659" priority="361" operator="greaterThan">
      <formula>0</formula>
    </cfRule>
    <cfRule type="containsText" dxfId="658" priority="362" operator="containsText" text="#N/D">
      <formula>NOT(ISERROR(SEARCH("#N/D",E504)))</formula>
    </cfRule>
  </conditionalFormatting>
  <conditionalFormatting sqref="E509:E544">
    <cfRule type="cellIs" dxfId="657" priority="341" operator="greaterThan">
      <formula>0</formula>
    </cfRule>
    <cfRule type="cellIs" dxfId="656" priority="342" operator="greaterThan">
      <formula>0</formula>
    </cfRule>
    <cfRule type="containsText" dxfId="655" priority="343" operator="containsText" text="#N/D">
      <formula>NOT(ISERROR(SEARCH("#N/D",E509)))</formula>
    </cfRule>
    <cfRule type="cellIs" dxfId="654" priority="344" operator="greaterThan">
      <formula>0</formula>
    </cfRule>
    <cfRule type="cellIs" dxfId="653" priority="345" operator="greaterThan">
      <formula>0</formula>
    </cfRule>
    <cfRule type="containsText" dxfId="652" priority="346" operator="containsText" text="#N/D">
      <formula>NOT(ISERROR(SEARCH("#N/D",E509)))</formula>
    </cfRule>
  </conditionalFormatting>
  <conditionalFormatting sqref="E547:E554">
    <cfRule type="cellIs" dxfId="651" priority="325" operator="greaterThan">
      <formula>0</formula>
    </cfRule>
    <cfRule type="cellIs" dxfId="650" priority="326" operator="greaterThan">
      <formula>0</formula>
    </cfRule>
    <cfRule type="containsText" dxfId="649" priority="327" operator="containsText" text="#N/D">
      <formula>NOT(ISERROR(SEARCH("#N/D",E547)))</formula>
    </cfRule>
    <cfRule type="cellIs" dxfId="648" priority="328" operator="greaterThan">
      <formula>0</formula>
    </cfRule>
    <cfRule type="cellIs" dxfId="647" priority="329" operator="greaterThan">
      <formula>0</formula>
    </cfRule>
    <cfRule type="containsText" dxfId="646" priority="330" operator="containsText" text="#N/D">
      <formula>NOT(ISERROR(SEARCH("#N/D",E547)))</formula>
    </cfRule>
  </conditionalFormatting>
  <conditionalFormatting sqref="E556:E561">
    <cfRule type="cellIs" dxfId="645" priority="309" operator="greaterThan">
      <formula>0</formula>
    </cfRule>
    <cfRule type="cellIs" dxfId="644" priority="310" operator="greaterThan">
      <formula>0</formula>
    </cfRule>
    <cfRule type="containsText" dxfId="643" priority="311" operator="containsText" text="#N/D">
      <formula>NOT(ISERROR(SEARCH("#N/D",E556)))</formula>
    </cfRule>
    <cfRule type="cellIs" dxfId="642" priority="312" operator="greaterThan">
      <formula>0</formula>
    </cfRule>
    <cfRule type="cellIs" dxfId="641" priority="313" operator="greaterThan">
      <formula>0</formula>
    </cfRule>
    <cfRule type="containsText" dxfId="640" priority="314" operator="containsText" text="#N/D">
      <formula>NOT(ISERROR(SEARCH("#N/D",E556)))</formula>
    </cfRule>
  </conditionalFormatting>
  <conditionalFormatting sqref="E563:E573">
    <cfRule type="cellIs" dxfId="639" priority="293" operator="greaterThan">
      <formula>0</formula>
    </cfRule>
    <cfRule type="cellIs" dxfId="638" priority="294" operator="greaterThan">
      <formula>0</formula>
    </cfRule>
    <cfRule type="containsText" dxfId="637" priority="295" operator="containsText" text="#N/D">
      <formula>NOT(ISERROR(SEARCH("#N/D",E563)))</formula>
    </cfRule>
    <cfRule type="cellIs" dxfId="636" priority="296" operator="greaterThan">
      <formula>0</formula>
    </cfRule>
    <cfRule type="cellIs" dxfId="635" priority="297" operator="greaterThan">
      <formula>0</formula>
    </cfRule>
    <cfRule type="containsText" dxfId="634" priority="298" operator="containsText" text="#N/D">
      <formula>NOT(ISERROR(SEARCH("#N/D",E563)))</formula>
    </cfRule>
  </conditionalFormatting>
  <conditionalFormatting sqref="E575:E621">
    <cfRule type="cellIs" dxfId="633" priority="277" operator="greaterThan">
      <formula>0</formula>
    </cfRule>
    <cfRule type="cellIs" dxfId="632" priority="278" operator="greaterThan">
      <formula>0</formula>
    </cfRule>
    <cfRule type="containsText" dxfId="631" priority="279" operator="containsText" text="#N/D">
      <formula>NOT(ISERROR(SEARCH("#N/D",E575)))</formula>
    </cfRule>
    <cfRule type="cellIs" dxfId="630" priority="280" operator="greaterThan">
      <formula>0</formula>
    </cfRule>
    <cfRule type="cellIs" dxfId="629" priority="281" operator="greaterThan">
      <formula>0</formula>
    </cfRule>
    <cfRule type="containsText" dxfId="628" priority="282" operator="containsText" text="#N/D">
      <formula>NOT(ISERROR(SEARCH("#N/D",E575)))</formula>
    </cfRule>
  </conditionalFormatting>
  <conditionalFormatting sqref="E624:E681">
    <cfRule type="cellIs" dxfId="627" priority="261" operator="greaterThan">
      <formula>0</formula>
    </cfRule>
    <cfRule type="cellIs" dxfId="626" priority="262" operator="greaterThan">
      <formula>0</formula>
    </cfRule>
    <cfRule type="containsText" dxfId="625" priority="263" operator="containsText" text="#N/D">
      <formula>NOT(ISERROR(SEARCH("#N/D",E624)))</formula>
    </cfRule>
    <cfRule type="cellIs" dxfId="624" priority="264" operator="greaterThan">
      <formula>0</formula>
    </cfRule>
    <cfRule type="cellIs" dxfId="623" priority="265" operator="greaterThan">
      <formula>0</formula>
    </cfRule>
    <cfRule type="containsText" dxfId="622" priority="266" operator="containsText" text="#N/D">
      <formula>NOT(ISERROR(SEARCH("#N/D",E624)))</formula>
    </cfRule>
  </conditionalFormatting>
  <conditionalFormatting sqref="E683:E692">
    <cfRule type="cellIs" dxfId="621" priority="245" operator="greaterThan">
      <formula>0</formula>
    </cfRule>
    <cfRule type="cellIs" dxfId="620" priority="246" operator="greaterThan">
      <formula>0</formula>
    </cfRule>
    <cfRule type="containsText" dxfId="619" priority="247" operator="containsText" text="#N/D">
      <formula>NOT(ISERROR(SEARCH("#N/D",E683)))</formula>
    </cfRule>
    <cfRule type="cellIs" dxfId="618" priority="248" operator="greaterThan">
      <formula>0</formula>
    </cfRule>
    <cfRule type="cellIs" dxfId="617" priority="249" operator="greaterThan">
      <formula>0</formula>
    </cfRule>
    <cfRule type="containsText" dxfId="616" priority="250" operator="containsText" text="#N/D">
      <formula>NOT(ISERROR(SEARCH("#N/D",E683)))</formula>
    </cfRule>
  </conditionalFormatting>
  <conditionalFormatting sqref="E694:E705">
    <cfRule type="cellIs" dxfId="615" priority="229" operator="greaterThan">
      <formula>0</formula>
    </cfRule>
    <cfRule type="cellIs" dxfId="614" priority="230" operator="greaterThan">
      <formula>0</formula>
    </cfRule>
    <cfRule type="containsText" dxfId="613" priority="231" operator="containsText" text="#N/D">
      <formula>NOT(ISERROR(SEARCH("#N/D",E694)))</formula>
    </cfRule>
    <cfRule type="cellIs" dxfId="612" priority="232" operator="greaterThan">
      <formula>0</formula>
    </cfRule>
    <cfRule type="cellIs" dxfId="611" priority="233" operator="greaterThan">
      <formula>0</formula>
    </cfRule>
    <cfRule type="containsText" dxfId="610" priority="234" operator="containsText" text="#N/D">
      <formula>NOT(ISERROR(SEARCH("#N/D",E694)))</formula>
    </cfRule>
  </conditionalFormatting>
  <conditionalFormatting sqref="E707:E736">
    <cfRule type="cellIs" dxfId="609" priority="213" operator="greaterThan">
      <formula>0</formula>
    </cfRule>
    <cfRule type="cellIs" dxfId="608" priority="214" operator="greaterThan">
      <formula>0</formula>
    </cfRule>
    <cfRule type="containsText" dxfId="607" priority="215" operator="containsText" text="#N/D">
      <formula>NOT(ISERROR(SEARCH("#N/D",E707)))</formula>
    </cfRule>
    <cfRule type="cellIs" dxfId="606" priority="216" operator="greaterThan">
      <formula>0</formula>
    </cfRule>
    <cfRule type="cellIs" dxfId="605" priority="217" operator="greaterThan">
      <formula>0</formula>
    </cfRule>
    <cfRule type="containsText" dxfId="604" priority="218" operator="containsText" text="#N/D">
      <formula>NOT(ISERROR(SEARCH("#N/D",E707)))</formula>
    </cfRule>
  </conditionalFormatting>
  <conditionalFormatting sqref="E738:E750">
    <cfRule type="cellIs" dxfId="603" priority="197" operator="greaterThan">
      <formula>0</formula>
    </cfRule>
    <cfRule type="cellIs" dxfId="602" priority="198" operator="greaterThan">
      <formula>0</formula>
    </cfRule>
    <cfRule type="containsText" dxfId="601" priority="199" operator="containsText" text="#N/D">
      <formula>NOT(ISERROR(SEARCH("#N/D",E738)))</formula>
    </cfRule>
    <cfRule type="cellIs" dxfId="600" priority="200" operator="greaterThan">
      <formula>0</formula>
    </cfRule>
    <cfRule type="cellIs" dxfId="599" priority="201" operator="greaterThan">
      <formula>0</formula>
    </cfRule>
    <cfRule type="containsText" dxfId="598" priority="202" operator="containsText" text="#N/D">
      <formula>NOT(ISERROR(SEARCH("#N/D",E738)))</formula>
    </cfRule>
  </conditionalFormatting>
  <conditionalFormatting sqref="E753:E825">
    <cfRule type="cellIs" dxfId="597" priority="181" operator="greaterThan">
      <formula>0</formula>
    </cfRule>
    <cfRule type="cellIs" dxfId="596" priority="182" operator="greaterThan">
      <formula>0</formula>
    </cfRule>
    <cfRule type="containsText" dxfId="595" priority="183" operator="containsText" text="#N/D">
      <formula>NOT(ISERROR(SEARCH("#N/D",E753)))</formula>
    </cfRule>
    <cfRule type="cellIs" dxfId="594" priority="184" operator="greaterThan">
      <formula>0</formula>
    </cfRule>
    <cfRule type="cellIs" dxfId="593" priority="185" operator="greaterThan">
      <formula>0</formula>
    </cfRule>
    <cfRule type="containsText" dxfId="592" priority="186" operator="containsText" text="#N/D">
      <formula>NOT(ISERROR(SEARCH("#N/D",E753)))</formula>
    </cfRule>
  </conditionalFormatting>
  <conditionalFormatting sqref="E828:E857">
    <cfRule type="cellIs" dxfId="591" priority="165" operator="greaterThan">
      <formula>0</formula>
    </cfRule>
    <cfRule type="cellIs" dxfId="590" priority="166" operator="greaterThan">
      <formula>0</formula>
    </cfRule>
    <cfRule type="containsText" dxfId="589" priority="167" operator="containsText" text="#N/D">
      <formula>NOT(ISERROR(SEARCH("#N/D",E828)))</formula>
    </cfRule>
    <cfRule type="cellIs" dxfId="588" priority="168" operator="greaterThan">
      <formula>0</formula>
    </cfRule>
    <cfRule type="cellIs" dxfId="587" priority="169" operator="greaterThan">
      <formula>0</formula>
    </cfRule>
    <cfRule type="containsText" dxfId="586" priority="170" operator="containsText" text="#N/D">
      <formula>NOT(ISERROR(SEARCH("#N/D",E828)))</formula>
    </cfRule>
  </conditionalFormatting>
  <conditionalFormatting sqref="E859:E929">
    <cfRule type="cellIs" dxfId="585" priority="149" operator="greaterThan">
      <formula>0</formula>
    </cfRule>
    <cfRule type="cellIs" dxfId="584" priority="150" operator="greaterThan">
      <formula>0</formula>
    </cfRule>
    <cfRule type="containsText" dxfId="583" priority="151" operator="containsText" text="#N/D">
      <formula>NOT(ISERROR(SEARCH("#N/D",E859)))</formula>
    </cfRule>
    <cfRule type="cellIs" dxfId="582" priority="152" operator="greaterThan">
      <formula>0</formula>
    </cfRule>
    <cfRule type="cellIs" dxfId="581" priority="153" operator="greaterThan">
      <formula>0</formula>
    </cfRule>
    <cfRule type="containsText" dxfId="580" priority="154" operator="containsText" text="#N/D">
      <formula>NOT(ISERROR(SEARCH("#N/D",E859)))</formula>
    </cfRule>
  </conditionalFormatting>
  <conditionalFormatting sqref="E931:E949">
    <cfRule type="cellIs" dxfId="579" priority="133" operator="greaterThan">
      <formula>0</formula>
    </cfRule>
    <cfRule type="cellIs" dxfId="578" priority="134" operator="greaterThan">
      <formula>0</formula>
    </cfRule>
    <cfRule type="containsText" dxfId="577" priority="135" operator="containsText" text="#N/D">
      <formula>NOT(ISERROR(SEARCH("#N/D",E931)))</formula>
    </cfRule>
    <cfRule type="cellIs" dxfId="576" priority="136" operator="greaterThan">
      <formula>0</formula>
    </cfRule>
    <cfRule type="cellIs" dxfId="575" priority="137" operator="greaterThan">
      <formula>0</formula>
    </cfRule>
    <cfRule type="containsText" dxfId="574" priority="138" operator="containsText" text="#N/D">
      <formula>NOT(ISERROR(SEARCH("#N/D",E931)))</formula>
    </cfRule>
  </conditionalFormatting>
  <conditionalFormatting sqref="E951:E1012">
    <cfRule type="cellIs" dxfId="573" priority="117" operator="greaterThan">
      <formula>0</formula>
    </cfRule>
    <cfRule type="cellIs" dxfId="572" priority="118" operator="greaterThan">
      <formula>0</formula>
    </cfRule>
    <cfRule type="containsText" dxfId="571" priority="119" operator="containsText" text="#N/D">
      <formula>NOT(ISERROR(SEARCH("#N/D",E951)))</formula>
    </cfRule>
    <cfRule type="cellIs" dxfId="570" priority="120" operator="greaterThan">
      <formula>0</formula>
    </cfRule>
    <cfRule type="cellIs" dxfId="569" priority="121" operator="greaterThan">
      <formula>0</formula>
    </cfRule>
    <cfRule type="containsText" dxfId="568" priority="122" operator="containsText" text="#N/D">
      <formula>NOT(ISERROR(SEARCH("#N/D",E951)))</formula>
    </cfRule>
  </conditionalFormatting>
  <conditionalFormatting sqref="E1014:E1062">
    <cfRule type="cellIs" dxfId="567" priority="101" operator="greaterThan">
      <formula>0</formula>
    </cfRule>
    <cfRule type="cellIs" dxfId="566" priority="102" operator="greaterThan">
      <formula>0</formula>
    </cfRule>
    <cfRule type="containsText" dxfId="565" priority="103" operator="containsText" text="#N/D">
      <formula>NOT(ISERROR(SEARCH("#N/D",E1014)))</formula>
    </cfRule>
    <cfRule type="cellIs" dxfId="564" priority="104" operator="greaterThan">
      <formula>0</formula>
    </cfRule>
    <cfRule type="cellIs" dxfId="563" priority="105" operator="greaterThan">
      <formula>0</formula>
    </cfRule>
    <cfRule type="containsText" dxfId="562" priority="106" operator="containsText" text="#N/D">
      <formula>NOT(ISERROR(SEARCH("#N/D",E1014)))</formula>
    </cfRule>
  </conditionalFormatting>
  <conditionalFormatting sqref="E1064:E1087">
    <cfRule type="cellIs" dxfId="561" priority="85" operator="greaterThan">
      <formula>0</formula>
    </cfRule>
    <cfRule type="cellIs" dxfId="560" priority="86" operator="greaterThan">
      <formula>0</formula>
    </cfRule>
    <cfRule type="containsText" dxfId="559" priority="87" operator="containsText" text="#N/D">
      <formula>NOT(ISERROR(SEARCH("#N/D",E1064)))</formula>
    </cfRule>
    <cfRule type="cellIs" dxfId="558" priority="88" operator="greaterThan">
      <formula>0</formula>
    </cfRule>
    <cfRule type="cellIs" dxfId="557" priority="89" operator="greaterThan">
      <formula>0</formula>
    </cfRule>
    <cfRule type="containsText" dxfId="556" priority="90" operator="containsText" text="#N/D">
      <formula>NOT(ISERROR(SEARCH("#N/D",E1064)))</formula>
    </cfRule>
  </conditionalFormatting>
  <conditionalFormatting sqref="E1089:E1123">
    <cfRule type="cellIs" dxfId="555" priority="69" operator="greaterThan">
      <formula>0</formula>
    </cfRule>
    <cfRule type="cellIs" dxfId="554" priority="70" operator="greaterThan">
      <formula>0</formula>
    </cfRule>
    <cfRule type="containsText" dxfId="553" priority="71" operator="containsText" text="#N/D">
      <formula>NOT(ISERROR(SEARCH("#N/D",E1089)))</formula>
    </cfRule>
    <cfRule type="cellIs" dxfId="552" priority="72" operator="greaterThan">
      <formula>0</formula>
    </cfRule>
    <cfRule type="cellIs" dxfId="551" priority="73" operator="greaterThan">
      <formula>0</formula>
    </cfRule>
    <cfRule type="containsText" dxfId="550" priority="74" operator="containsText" text="#N/D">
      <formula>NOT(ISERROR(SEARCH("#N/D",E1089)))</formula>
    </cfRule>
  </conditionalFormatting>
  <conditionalFormatting sqref="E1125:E1156">
    <cfRule type="cellIs" dxfId="549" priority="53" operator="greaterThan">
      <formula>0</formula>
    </cfRule>
    <cfRule type="cellIs" dxfId="548" priority="54" operator="greaterThan">
      <formula>0</formula>
    </cfRule>
    <cfRule type="containsText" dxfId="547" priority="55" operator="containsText" text="#N/D">
      <formula>NOT(ISERROR(SEARCH("#N/D",E1125)))</formula>
    </cfRule>
    <cfRule type="cellIs" dxfId="546" priority="56" operator="greaterThan">
      <formula>0</formula>
    </cfRule>
    <cfRule type="cellIs" dxfId="545" priority="57" operator="greaterThan">
      <formula>0</formula>
    </cfRule>
    <cfRule type="containsText" dxfId="544" priority="58" operator="containsText" text="#N/D">
      <formula>NOT(ISERROR(SEARCH("#N/D",E1125)))</formula>
    </cfRule>
  </conditionalFormatting>
  <conditionalFormatting sqref="E1158:E1175">
    <cfRule type="cellIs" dxfId="543" priority="37" operator="greaterThan">
      <formula>0</formula>
    </cfRule>
    <cfRule type="cellIs" dxfId="542" priority="38" operator="greaterThan">
      <formula>0</formula>
    </cfRule>
    <cfRule type="containsText" dxfId="541" priority="39" operator="containsText" text="#N/D">
      <formula>NOT(ISERROR(SEARCH("#N/D",E1158)))</formula>
    </cfRule>
    <cfRule type="cellIs" dxfId="540" priority="40" operator="greaterThan">
      <formula>0</formula>
    </cfRule>
    <cfRule type="cellIs" dxfId="539" priority="41" operator="greaterThan">
      <formula>0</formula>
    </cfRule>
    <cfRule type="containsText" dxfId="538" priority="42" operator="containsText" text="#N/D">
      <formula>NOT(ISERROR(SEARCH("#N/D",E1158)))</formula>
    </cfRule>
  </conditionalFormatting>
  <conditionalFormatting sqref="E1177:E1192">
    <cfRule type="cellIs" dxfId="537" priority="21" operator="greaterThan">
      <formula>0</formula>
    </cfRule>
    <cfRule type="cellIs" dxfId="536" priority="22" operator="greaterThan">
      <formula>0</formula>
    </cfRule>
    <cfRule type="containsText" dxfId="535" priority="23" operator="containsText" text="#N/D">
      <formula>NOT(ISERROR(SEARCH("#N/D",E1177)))</formula>
    </cfRule>
    <cfRule type="cellIs" dxfId="534" priority="24" operator="greaterThan">
      <formula>0</formula>
    </cfRule>
    <cfRule type="cellIs" dxfId="533" priority="25" operator="greaterThan">
      <formula>0</formula>
    </cfRule>
    <cfRule type="containsText" dxfId="532" priority="26" operator="containsText" text="#N/D">
      <formula>NOT(ISERROR(SEARCH("#N/D",E1177)))</formula>
    </cfRule>
  </conditionalFormatting>
  <conditionalFormatting sqref="E1194:E1200">
    <cfRule type="cellIs" dxfId="531" priority="5" operator="greaterThan">
      <formula>0</formula>
    </cfRule>
    <cfRule type="cellIs" dxfId="530" priority="6" operator="greaterThan">
      <formula>0</formula>
    </cfRule>
    <cfRule type="containsText" dxfId="529" priority="7" operator="containsText" text="#N/D">
      <formula>NOT(ISERROR(SEARCH("#N/D",E1194)))</formula>
    </cfRule>
    <cfRule type="cellIs" dxfId="528" priority="8" operator="greaterThan">
      <formula>0</formula>
    </cfRule>
    <cfRule type="cellIs" dxfId="527" priority="9" operator="greaterThan">
      <formula>0</formula>
    </cfRule>
    <cfRule type="containsText" dxfId="526" priority="10" operator="containsText" text="#N/D">
      <formula>NOT(ISERROR(SEARCH("#N/D",E1194)))</formula>
    </cfRule>
  </conditionalFormatting>
  <conditionalFormatting sqref="E19:F19">
    <cfRule type="cellIs" dxfId="525" priority="1551" operator="greaterThan">
      <formula>0</formula>
    </cfRule>
    <cfRule type="cellIs" dxfId="524" priority="1552" operator="greaterThan">
      <formula>0</formula>
    </cfRule>
    <cfRule type="containsText" dxfId="523" priority="1553" operator="containsText" text="#N/D">
      <formula>NOT(ISERROR(SEARCH("#N/D",E19)))</formula>
    </cfRule>
    <cfRule type="cellIs" dxfId="522" priority="1554" operator="greaterThan">
      <formula>0</formula>
    </cfRule>
    <cfRule type="cellIs" dxfId="521" priority="1555" operator="greaterThan">
      <formula>0</formula>
    </cfRule>
    <cfRule type="containsText" dxfId="520" priority="1556" operator="containsText" text="#N/D">
      <formula>NOT(ISERROR(SEARCH("#N/D",E19)))</formula>
    </cfRule>
  </conditionalFormatting>
  <conditionalFormatting sqref="E19:F43">
    <cfRule type="cellIs" dxfId="519" priority="1537" operator="greaterThan">
      <formula>0</formula>
    </cfRule>
    <cfRule type="cellIs" dxfId="518" priority="1538" operator="greaterThan">
      <formula>0</formula>
    </cfRule>
    <cfRule type="containsText" dxfId="517" priority="1539" operator="containsText" text="#N/D">
      <formula>NOT(ISERROR(SEARCH("#N/D",E19)))</formula>
    </cfRule>
    <cfRule type="cellIs" dxfId="516" priority="1540" operator="equal">
      <formula>#N/A</formula>
    </cfRule>
    <cfRule type="cellIs" dxfId="515" priority="1541" operator="greaterThan">
      <formula>0</formula>
    </cfRule>
    <cfRule type="cellIs" dxfId="514" priority="1542" operator="greaterThan">
      <formula>0</formula>
    </cfRule>
    <cfRule type="containsText" dxfId="513" priority="1543" operator="containsText" text="#N/D">
      <formula>NOT(ISERROR(SEARCH("#N/D",E19)))</formula>
    </cfRule>
    <cfRule type="cellIs" dxfId="512" priority="1544" operator="greaterThan">
      <formula>0</formula>
    </cfRule>
    <cfRule type="cellIs" dxfId="511" priority="1545" operator="greaterThan">
      <formula>0</formula>
    </cfRule>
    <cfRule type="containsText" dxfId="510" priority="1546" operator="containsText" text="#N/D">
      <formula>NOT(ISERROR(SEARCH("#N/D",E19)))</formula>
    </cfRule>
  </conditionalFormatting>
  <conditionalFormatting sqref="E46:F64">
    <cfRule type="cellIs" dxfId="509" priority="811" operator="greaterThan">
      <formula>0</formula>
    </cfRule>
    <cfRule type="cellIs" dxfId="508" priority="812" operator="greaterThan">
      <formula>0</formula>
    </cfRule>
    <cfRule type="containsText" dxfId="507" priority="813" operator="containsText" text="#N/D">
      <formula>NOT(ISERROR(SEARCH("#N/D",E46)))</formula>
    </cfRule>
    <cfRule type="cellIs" dxfId="506" priority="814" operator="equal">
      <formula>#N/A</formula>
    </cfRule>
    <cfRule type="cellIs" dxfId="505" priority="815" operator="greaterThan">
      <formula>0</formula>
    </cfRule>
    <cfRule type="cellIs" dxfId="504" priority="816" operator="greaterThan">
      <formula>0</formula>
    </cfRule>
    <cfRule type="containsText" dxfId="503" priority="817" operator="containsText" text="#N/D">
      <formula>NOT(ISERROR(SEARCH("#N/D",E46)))</formula>
    </cfRule>
    <cfRule type="cellIs" dxfId="502" priority="818" operator="greaterThan">
      <formula>0</formula>
    </cfRule>
    <cfRule type="cellIs" dxfId="501" priority="819" operator="greaterThan">
      <formula>0</formula>
    </cfRule>
    <cfRule type="containsText" dxfId="500" priority="820" operator="containsText" text="#N/D">
      <formula>NOT(ISERROR(SEARCH("#N/D",E46)))</formula>
    </cfRule>
  </conditionalFormatting>
  <conditionalFormatting sqref="E66:F91">
    <cfRule type="cellIs" dxfId="499" priority="795" operator="greaterThan">
      <formula>0</formula>
    </cfRule>
    <cfRule type="cellIs" dxfId="498" priority="796" operator="greaterThan">
      <formula>0</formula>
    </cfRule>
    <cfRule type="containsText" dxfId="497" priority="797" operator="containsText" text="#N/D">
      <formula>NOT(ISERROR(SEARCH("#N/D",E66)))</formula>
    </cfRule>
    <cfRule type="cellIs" dxfId="496" priority="798" operator="equal">
      <formula>#N/A</formula>
    </cfRule>
    <cfRule type="cellIs" dxfId="495" priority="799" operator="greaterThan">
      <formula>0</formula>
    </cfRule>
    <cfRule type="cellIs" dxfId="494" priority="800" operator="greaterThan">
      <formula>0</formula>
    </cfRule>
    <cfRule type="containsText" dxfId="493" priority="801" operator="containsText" text="#N/D">
      <formula>NOT(ISERROR(SEARCH("#N/D",E66)))</formula>
    </cfRule>
    <cfRule type="cellIs" dxfId="492" priority="802" operator="greaterThan">
      <formula>0</formula>
    </cfRule>
    <cfRule type="cellIs" dxfId="491" priority="803" operator="greaterThan">
      <formula>0</formula>
    </cfRule>
    <cfRule type="containsText" dxfId="490" priority="804" operator="containsText" text="#N/D">
      <formula>NOT(ISERROR(SEARCH("#N/D",E66)))</formula>
    </cfRule>
  </conditionalFormatting>
  <conditionalFormatting sqref="E93:F146">
    <cfRule type="cellIs" dxfId="489" priority="779" operator="greaterThan">
      <formula>0</formula>
    </cfRule>
    <cfRule type="cellIs" dxfId="488" priority="780" operator="greaterThan">
      <formula>0</formula>
    </cfRule>
    <cfRule type="containsText" dxfId="487" priority="781" operator="containsText" text="#N/D">
      <formula>NOT(ISERROR(SEARCH("#N/D",E93)))</formula>
    </cfRule>
    <cfRule type="cellIs" dxfId="486" priority="782" operator="equal">
      <formula>#N/A</formula>
    </cfRule>
    <cfRule type="cellIs" dxfId="485" priority="783" operator="greaterThan">
      <formula>0</formula>
    </cfRule>
    <cfRule type="cellIs" dxfId="484" priority="784" operator="greaterThan">
      <formula>0</formula>
    </cfRule>
    <cfRule type="containsText" dxfId="483" priority="785" operator="containsText" text="#N/D">
      <formula>NOT(ISERROR(SEARCH("#N/D",E93)))</formula>
    </cfRule>
    <cfRule type="cellIs" dxfId="482" priority="786" operator="greaterThan">
      <formula>0</formula>
    </cfRule>
    <cfRule type="cellIs" dxfId="481" priority="787" operator="greaterThan">
      <formula>0</formula>
    </cfRule>
    <cfRule type="containsText" dxfId="480" priority="788" operator="containsText" text="#N/D">
      <formula>NOT(ISERROR(SEARCH("#N/D",E93)))</formula>
    </cfRule>
  </conditionalFormatting>
  <conditionalFormatting sqref="E148:F150">
    <cfRule type="cellIs" dxfId="479" priority="763" operator="greaterThan">
      <formula>0</formula>
    </cfRule>
    <cfRule type="cellIs" dxfId="478" priority="764" operator="greaterThan">
      <formula>0</formula>
    </cfRule>
    <cfRule type="containsText" dxfId="477" priority="765" operator="containsText" text="#N/D">
      <formula>NOT(ISERROR(SEARCH("#N/D",E148)))</formula>
    </cfRule>
    <cfRule type="cellIs" dxfId="476" priority="766" operator="equal">
      <formula>#N/A</formula>
    </cfRule>
    <cfRule type="cellIs" dxfId="475" priority="767" operator="greaterThan">
      <formula>0</formula>
    </cfRule>
    <cfRule type="cellIs" dxfId="474" priority="768" operator="greaterThan">
      <formula>0</formula>
    </cfRule>
    <cfRule type="containsText" dxfId="473" priority="769" operator="containsText" text="#N/D">
      <formula>NOT(ISERROR(SEARCH("#N/D",E148)))</formula>
    </cfRule>
    <cfRule type="cellIs" dxfId="472" priority="770" operator="greaterThan">
      <formula>0</formula>
    </cfRule>
    <cfRule type="cellIs" dxfId="471" priority="771" operator="greaterThan">
      <formula>0</formula>
    </cfRule>
    <cfRule type="containsText" dxfId="470" priority="772" operator="containsText" text="#N/D">
      <formula>NOT(ISERROR(SEARCH("#N/D",E148)))</formula>
    </cfRule>
  </conditionalFormatting>
  <conditionalFormatting sqref="E152:F157">
    <cfRule type="cellIs" dxfId="469" priority="747" operator="greaterThan">
      <formula>0</formula>
    </cfRule>
    <cfRule type="cellIs" dxfId="468" priority="748" operator="greaterThan">
      <formula>0</formula>
    </cfRule>
    <cfRule type="containsText" dxfId="467" priority="749" operator="containsText" text="#N/D">
      <formula>NOT(ISERROR(SEARCH("#N/D",E152)))</formula>
    </cfRule>
    <cfRule type="cellIs" dxfId="466" priority="750" operator="equal">
      <formula>#N/A</formula>
    </cfRule>
    <cfRule type="cellIs" dxfId="465" priority="751" operator="greaterThan">
      <formula>0</formula>
    </cfRule>
    <cfRule type="cellIs" dxfId="464" priority="752" operator="greaterThan">
      <formula>0</formula>
    </cfRule>
    <cfRule type="containsText" dxfId="463" priority="753" operator="containsText" text="#N/D">
      <formula>NOT(ISERROR(SEARCH("#N/D",E152)))</formula>
    </cfRule>
    <cfRule type="cellIs" dxfId="462" priority="754" operator="greaterThan">
      <formula>0</formula>
    </cfRule>
    <cfRule type="cellIs" dxfId="461" priority="755" operator="greaterThan">
      <formula>0</formula>
    </cfRule>
    <cfRule type="containsText" dxfId="460" priority="756" operator="containsText" text="#N/D">
      <formula>NOT(ISERROR(SEARCH("#N/D",E152)))</formula>
    </cfRule>
  </conditionalFormatting>
  <conditionalFormatting sqref="E160:F170">
    <cfRule type="cellIs" dxfId="459" priority="731" operator="greaterThan">
      <formula>0</formula>
    </cfRule>
    <cfRule type="cellIs" dxfId="458" priority="732" operator="greaterThan">
      <formula>0</formula>
    </cfRule>
    <cfRule type="containsText" dxfId="457" priority="733" operator="containsText" text="#N/D">
      <formula>NOT(ISERROR(SEARCH("#N/D",E160)))</formula>
    </cfRule>
    <cfRule type="cellIs" dxfId="456" priority="734" operator="equal">
      <formula>#N/A</formula>
    </cfRule>
    <cfRule type="cellIs" dxfId="455" priority="735" operator="greaterThan">
      <formula>0</formula>
    </cfRule>
    <cfRule type="cellIs" dxfId="454" priority="736" operator="greaterThan">
      <formula>0</formula>
    </cfRule>
    <cfRule type="containsText" dxfId="453" priority="737" operator="containsText" text="#N/D">
      <formula>NOT(ISERROR(SEARCH("#N/D",E160)))</formula>
    </cfRule>
    <cfRule type="cellIs" dxfId="452" priority="738" operator="greaterThan">
      <formula>0</formula>
    </cfRule>
    <cfRule type="cellIs" dxfId="451" priority="739" operator="greaterThan">
      <formula>0</formula>
    </cfRule>
    <cfRule type="containsText" dxfId="450" priority="740" operator="containsText" text="#N/D">
      <formula>NOT(ISERROR(SEARCH("#N/D",E160)))</formula>
    </cfRule>
  </conditionalFormatting>
  <conditionalFormatting sqref="E172:F180">
    <cfRule type="cellIs" dxfId="449" priority="715" operator="greaterThan">
      <formula>0</formula>
    </cfRule>
    <cfRule type="cellIs" dxfId="448" priority="716" operator="greaterThan">
      <formula>0</formula>
    </cfRule>
    <cfRule type="containsText" dxfId="447" priority="717" operator="containsText" text="#N/D">
      <formula>NOT(ISERROR(SEARCH("#N/D",E172)))</formula>
    </cfRule>
    <cfRule type="cellIs" dxfId="446" priority="718" operator="equal">
      <formula>#N/A</formula>
    </cfRule>
    <cfRule type="cellIs" dxfId="445" priority="719" operator="greaterThan">
      <formula>0</formula>
    </cfRule>
    <cfRule type="cellIs" dxfId="444" priority="720" operator="greaterThan">
      <formula>0</formula>
    </cfRule>
    <cfRule type="containsText" dxfId="443" priority="721" operator="containsText" text="#N/D">
      <formula>NOT(ISERROR(SEARCH("#N/D",E172)))</formula>
    </cfRule>
    <cfRule type="cellIs" dxfId="442" priority="722" operator="greaterThan">
      <formula>0</formula>
    </cfRule>
    <cfRule type="cellIs" dxfId="441" priority="723" operator="greaterThan">
      <formula>0</formula>
    </cfRule>
    <cfRule type="containsText" dxfId="440" priority="724" operator="containsText" text="#N/D">
      <formula>NOT(ISERROR(SEARCH("#N/D",E172)))</formula>
    </cfRule>
  </conditionalFormatting>
  <conditionalFormatting sqref="E182:F190">
    <cfRule type="cellIs" dxfId="439" priority="699" operator="greaterThan">
      <formula>0</formula>
    </cfRule>
    <cfRule type="cellIs" dxfId="438" priority="700" operator="greaterThan">
      <formula>0</formula>
    </cfRule>
    <cfRule type="containsText" dxfId="437" priority="701" operator="containsText" text="#N/D">
      <formula>NOT(ISERROR(SEARCH("#N/D",E182)))</formula>
    </cfRule>
    <cfRule type="cellIs" dxfId="436" priority="702" operator="equal">
      <formula>#N/A</formula>
    </cfRule>
    <cfRule type="cellIs" dxfId="435" priority="703" operator="greaterThan">
      <formula>0</formula>
    </cfRule>
    <cfRule type="cellIs" dxfId="434" priority="704" operator="greaterThan">
      <formula>0</formula>
    </cfRule>
    <cfRule type="containsText" dxfId="433" priority="705" operator="containsText" text="#N/D">
      <formula>NOT(ISERROR(SEARCH("#N/D",E182)))</formula>
    </cfRule>
    <cfRule type="cellIs" dxfId="432" priority="706" operator="greaterThan">
      <formula>0</formula>
    </cfRule>
    <cfRule type="cellIs" dxfId="431" priority="707" operator="greaterThan">
      <formula>0</formula>
    </cfRule>
    <cfRule type="containsText" dxfId="430" priority="708" operator="containsText" text="#N/D">
      <formula>NOT(ISERROR(SEARCH("#N/D",E182)))</formula>
    </cfRule>
  </conditionalFormatting>
  <conditionalFormatting sqref="E192:F202">
    <cfRule type="cellIs" dxfId="429" priority="683" operator="greaterThan">
      <formula>0</formula>
    </cfRule>
    <cfRule type="cellIs" dxfId="428" priority="684" operator="greaterThan">
      <formula>0</formula>
    </cfRule>
    <cfRule type="containsText" dxfId="427" priority="685" operator="containsText" text="#N/D">
      <formula>NOT(ISERROR(SEARCH("#N/D",E192)))</formula>
    </cfRule>
    <cfRule type="cellIs" dxfId="426" priority="686" operator="equal">
      <formula>#N/A</formula>
    </cfRule>
    <cfRule type="cellIs" dxfId="425" priority="687" operator="greaterThan">
      <formula>0</formula>
    </cfRule>
    <cfRule type="cellIs" dxfId="424" priority="688" operator="greaterThan">
      <formula>0</formula>
    </cfRule>
    <cfRule type="containsText" dxfId="423" priority="689" operator="containsText" text="#N/D">
      <formula>NOT(ISERROR(SEARCH("#N/D",E192)))</formula>
    </cfRule>
    <cfRule type="cellIs" dxfId="422" priority="690" operator="greaterThan">
      <formula>0</formula>
    </cfRule>
    <cfRule type="cellIs" dxfId="421" priority="691" operator="greaterThan">
      <formula>0</formula>
    </cfRule>
    <cfRule type="containsText" dxfId="420" priority="692" operator="containsText" text="#N/D">
      <formula>NOT(ISERROR(SEARCH("#N/D",E192)))</formula>
    </cfRule>
  </conditionalFormatting>
  <conditionalFormatting sqref="E204:F208">
    <cfRule type="cellIs" dxfId="419" priority="667" operator="greaterThan">
      <formula>0</formula>
    </cfRule>
    <cfRule type="cellIs" dxfId="418" priority="668" operator="greaterThan">
      <formula>0</formula>
    </cfRule>
    <cfRule type="containsText" dxfId="417" priority="669" operator="containsText" text="#N/D">
      <formula>NOT(ISERROR(SEARCH("#N/D",E204)))</formula>
    </cfRule>
    <cfRule type="cellIs" dxfId="416" priority="670" operator="equal">
      <formula>#N/A</formula>
    </cfRule>
    <cfRule type="cellIs" dxfId="415" priority="671" operator="greaterThan">
      <formula>0</formula>
    </cfRule>
    <cfRule type="cellIs" dxfId="414" priority="672" operator="greaterThan">
      <formula>0</formula>
    </cfRule>
    <cfRule type="containsText" dxfId="413" priority="673" operator="containsText" text="#N/D">
      <formula>NOT(ISERROR(SEARCH("#N/D",E204)))</formula>
    </cfRule>
    <cfRule type="cellIs" dxfId="412" priority="674" operator="greaterThan">
      <formula>0</formula>
    </cfRule>
    <cfRule type="cellIs" dxfId="411" priority="675" operator="greaterThan">
      <formula>0</formula>
    </cfRule>
    <cfRule type="containsText" dxfId="410" priority="676" operator="containsText" text="#N/D">
      <formula>NOT(ISERROR(SEARCH("#N/D",E204)))</formula>
    </cfRule>
  </conditionalFormatting>
  <conditionalFormatting sqref="E210:F224">
    <cfRule type="cellIs" dxfId="409" priority="651" operator="greaterThan">
      <formula>0</formula>
    </cfRule>
    <cfRule type="cellIs" dxfId="408" priority="652" operator="greaterThan">
      <formula>0</formula>
    </cfRule>
    <cfRule type="containsText" dxfId="407" priority="653" operator="containsText" text="#N/D">
      <formula>NOT(ISERROR(SEARCH("#N/D",E210)))</formula>
    </cfRule>
    <cfRule type="cellIs" dxfId="406" priority="654" operator="equal">
      <formula>#N/A</formula>
    </cfRule>
    <cfRule type="cellIs" dxfId="405" priority="655" operator="greaterThan">
      <formula>0</formula>
    </cfRule>
    <cfRule type="cellIs" dxfId="404" priority="656" operator="greaterThan">
      <formula>0</formula>
    </cfRule>
    <cfRule type="containsText" dxfId="403" priority="657" operator="containsText" text="#N/D">
      <formula>NOT(ISERROR(SEARCH("#N/D",E210)))</formula>
    </cfRule>
    <cfRule type="cellIs" dxfId="402" priority="658" operator="greaterThan">
      <formula>0</formula>
    </cfRule>
    <cfRule type="cellIs" dxfId="401" priority="659" operator="greaterThan">
      <formula>0</formula>
    </cfRule>
    <cfRule type="containsText" dxfId="400" priority="660" operator="containsText" text="#N/D">
      <formula>NOT(ISERROR(SEARCH("#N/D",E210)))</formula>
    </cfRule>
  </conditionalFormatting>
  <conditionalFormatting sqref="E226:F232">
    <cfRule type="cellIs" dxfId="399" priority="635" operator="greaterThan">
      <formula>0</formula>
    </cfRule>
    <cfRule type="cellIs" dxfId="398" priority="636" operator="greaterThan">
      <formula>0</formula>
    </cfRule>
    <cfRule type="containsText" dxfId="397" priority="637" operator="containsText" text="#N/D">
      <formula>NOT(ISERROR(SEARCH("#N/D",E226)))</formula>
    </cfRule>
    <cfRule type="cellIs" dxfId="396" priority="638" operator="equal">
      <formula>#N/A</formula>
    </cfRule>
    <cfRule type="cellIs" dxfId="395" priority="639" operator="greaterThan">
      <formula>0</formula>
    </cfRule>
    <cfRule type="cellIs" dxfId="394" priority="640" operator="greaterThan">
      <formula>0</formula>
    </cfRule>
    <cfRule type="containsText" dxfId="393" priority="641" operator="containsText" text="#N/D">
      <formula>NOT(ISERROR(SEARCH("#N/D",E226)))</formula>
    </cfRule>
    <cfRule type="cellIs" dxfId="392" priority="642" operator="greaterThan">
      <formula>0</formula>
    </cfRule>
    <cfRule type="cellIs" dxfId="391" priority="643" operator="greaterThan">
      <formula>0</formula>
    </cfRule>
    <cfRule type="containsText" dxfId="390" priority="644" operator="containsText" text="#N/D">
      <formula>NOT(ISERROR(SEARCH("#N/D",E226)))</formula>
    </cfRule>
  </conditionalFormatting>
  <conditionalFormatting sqref="E234:F245">
    <cfRule type="cellIs" dxfId="389" priority="619" operator="greaterThan">
      <formula>0</formula>
    </cfRule>
    <cfRule type="cellIs" dxfId="388" priority="620" operator="greaterThan">
      <formula>0</formula>
    </cfRule>
    <cfRule type="containsText" dxfId="387" priority="621" operator="containsText" text="#N/D">
      <formula>NOT(ISERROR(SEARCH("#N/D",E234)))</formula>
    </cfRule>
    <cfRule type="cellIs" dxfId="386" priority="622" operator="equal">
      <formula>#N/A</formula>
    </cfRule>
    <cfRule type="cellIs" dxfId="385" priority="623" operator="greaterThan">
      <formula>0</formula>
    </cfRule>
    <cfRule type="cellIs" dxfId="384" priority="624" operator="greaterThan">
      <formula>0</formula>
    </cfRule>
    <cfRule type="containsText" dxfId="383" priority="625" operator="containsText" text="#N/D">
      <formula>NOT(ISERROR(SEARCH("#N/D",E234)))</formula>
    </cfRule>
    <cfRule type="cellIs" dxfId="382" priority="626" operator="greaterThan">
      <formula>0</formula>
    </cfRule>
    <cfRule type="cellIs" dxfId="381" priority="627" operator="greaterThan">
      <formula>0</formula>
    </cfRule>
    <cfRule type="containsText" dxfId="380" priority="628" operator="containsText" text="#N/D">
      <formula>NOT(ISERROR(SEARCH("#N/D",E234)))</formula>
    </cfRule>
  </conditionalFormatting>
  <conditionalFormatting sqref="E248:F256">
    <cfRule type="cellIs" dxfId="379" priority="603" operator="greaterThan">
      <formula>0</formula>
    </cfRule>
    <cfRule type="cellIs" dxfId="378" priority="604" operator="greaterThan">
      <formula>0</formula>
    </cfRule>
    <cfRule type="containsText" dxfId="377" priority="605" operator="containsText" text="#N/D">
      <formula>NOT(ISERROR(SEARCH("#N/D",E248)))</formula>
    </cfRule>
    <cfRule type="cellIs" dxfId="376" priority="606" operator="equal">
      <formula>#N/A</formula>
    </cfRule>
    <cfRule type="cellIs" dxfId="375" priority="607" operator="greaterThan">
      <formula>0</formula>
    </cfRule>
    <cfRule type="cellIs" dxfId="374" priority="608" operator="greaterThan">
      <formula>0</formula>
    </cfRule>
    <cfRule type="containsText" dxfId="373" priority="609" operator="containsText" text="#N/D">
      <formula>NOT(ISERROR(SEARCH("#N/D",E248)))</formula>
    </cfRule>
    <cfRule type="cellIs" dxfId="372" priority="610" operator="greaterThan">
      <formula>0</formula>
    </cfRule>
    <cfRule type="cellIs" dxfId="371" priority="611" operator="greaterThan">
      <formula>0</formula>
    </cfRule>
    <cfRule type="containsText" dxfId="370" priority="612" operator="containsText" text="#N/D">
      <formula>NOT(ISERROR(SEARCH("#N/D",E248)))</formula>
    </cfRule>
  </conditionalFormatting>
  <conditionalFormatting sqref="E258:F279">
    <cfRule type="cellIs" dxfId="369" priority="587" operator="greaterThan">
      <formula>0</formula>
    </cfRule>
    <cfRule type="cellIs" dxfId="368" priority="588" operator="greaterThan">
      <formula>0</formula>
    </cfRule>
    <cfRule type="containsText" dxfId="367" priority="589" operator="containsText" text="#N/D">
      <formula>NOT(ISERROR(SEARCH("#N/D",E258)))</formula>
    </cfRule>
    <cfRule type="cellIs" dxfId="366" priority="590" operator="equal">
      <formula>#N/A</formula>
    </cfRule>
    <cfRule type="cellIs" dxfId="365" priority="591" operator="greaterThan">
      <formula>0</formula>
    </cfRule>
    <cfRule type="cellIs" dxfId="364" priority="592" operator="greaterThan">
      <formula>0</formula>
    </cfRule>
    <cfRule type="containsText" dxfId="363" priority="593" operator="containsText" text="#N/D">
      <formula>NOT(ISERROR(SEARCH("#N/D",E258)))</formula>
    </cfRule>
    <cfRule type="cellIs" dxfId="362" priority="594" operator="greaterThan">
      <formula>0</formula>
    </cfRule>
    <cfRule type="cellIs" dxfId="361" priority="595" operator="greaterThan">
      <formula>0</formula>
    </cfRule>
    <cfRule type="containsText" dxfId="360" priority="596" operator="containsText" text="#N/D">
      <formula>NOT(ISERROR(SEARCH("#N/D",E258)))</formula>
    </cfRule>
  </conditionalFormatting>
  <conditionalFormatting sqref="E281:F289">
    <cfRule type="cellIs" dxfId="359" priority="571" operator="greaterThan">
      <formula>0</formula>
    </cfRule>
    <cfRule type="cellIs" dxfId="358" priority="572" operator="greaterThan">
      <formula>0</formula>
    </cfRule>
    <cfRule type="containsText" dxfId="357" priority="573" operator="containsText" text="#N/D">
      <formula>NOT(ISERROR(SEARCH("#N/D",E281)))</formula>
    </cfRule>
    <cfRule type="cellIs" dxfId="356" priority="574" operator="equal">
      <formula>#N/A</formula>
    </cfRule>
    <cfRule type="cellIs" dxfId="355" priority="575" operator="greaterThan">
      <formula>0</formula>
    </cfRule>
    <cfRule type="cellIs" dxfId="354" priority="576" operator="greaterThan">
      <formula>0</formula>
    </cfRule>
    <cfRule type="containsText" dxfId="353" priority="577" operator="containsText" text="#N/D">
      <formula>NOT(ISERROR(SEARCH("#N/D",E281)))</formula>
    </cfRule>
    <cfRule type="cellIs" dxfId="352" priority="578" operator="greaterThan">
      <formula>0</formula>
    </cfRule>
    <cfRule type="cellIs" dxfId="351" priority="579" operator="greaterThan">
      <formula>0</formula>
    </cfRule>
    <cfRule type="containsText" dxfId="350" priority="580" operator="containsText" text="#N/D">
      <formula>NOT(ISERROR(SEARCH("#N/D",E281)))</formula>
    </cfRule>
  </conditionalFormatting>
  <conditionalFormatting sqref="E292:F311">
    <cfRule type="cellIs" dxfId="349" priority="555" operator="greaterThan">
      <formula>0</formula>
    </cfRule>
    <cfRule type="cellIs" dxfId="348" priority="556" operator="greaterThan">
      <formula>0</formula>
    </cfRule>
    <cfRule type="containsText" dxfId="347" priority="557" operator="containsText" text="#N/D">
      <formula>NOT(ISERROR(SEARCH("#N/D",E292)))</formula>
    </cfRule>
    <cfRule type="cellIs" dxfId="346" priority="558" operator="equal">
      <formula>#N/A</formula>
    </cfRule>
    <cfRule type="cellIs" dxfId="345" priority="559" operator="greaterThan">
      <formula>0</formula>
    </cfRule>
    <cfRule type="cellIs" dxfId="344" priority="560" operator="greaterThan">
      <formula>0</formula>
    </cfRule>
    <cfRule type="containsText" dxfId="343" priority="561" operator="containsText" text="#N/D">
      <formula>NOT(ISERROR(SEARCH("#N/D",E292)))</formula>
    </cfRule>
    <cfRule type="cellIs" dxfId="342" priority="562" operator="greaterThan">
      <formula>0</formula>
    </cfRule>
    <cfRule type="cellIs" dxfId="341" priority="563" operator="greaterThan">
      <formula>0</formula>
    </cfRule>
    <cfRule type="containsText" dxfId="340" priority="564" operator="containsText" text="#N/D">
      <formula>NOT(ISERROR(SEARCH("#N/D",E292)))</formula>
    </cfRule>
  </conditionalFormatting>
  <conditionalFormatting sqref="E313:F321">
    <cfRule type="cellIs" dxfId="339" priority="539" operator="greaterThan">
      <formula>0</formula>
    </cfRule>
    <cfRule type="cellIs" dxfId="338" priority="540" operator="greaterThan">
      <formula>0</formula>
    </cfRule>
    <cfRule type="containsText" dxfId="337" priority="541" operator="containsText" text="#N/D">
      <formula>NOT(ISERROR(SEARCH("#N/D",E313)))</formula>
    </cfRule>
    <cfRule type="cellIs" dxfId="336" priority="542" operator="equal">
      <formula>#N/A</formula>
    </cfRule>
    <cfRule type="cellIs" dxfId="335" priority="543" operator="greaterThan">
      <formula>0</formula>
    </cfRule>
    <cfRule type="cellIs" dxfId="334" priority="544" operator="greaterThan">
      <formula>0</formula>
    </cfRule>
    <cfRule type="containsText" dxfId="333" priority="545" operator="containsText" text="#N/D">
      <formula>NOT(ISERROR(SEARCH("#N/D",E313)))</formula>
    </cfRule>
    <cfRule type="cellIs" dxfId="332" priority="546" operator="greaterThan">
      <formula>0</formula>
    </cfRule>
    <cfRule type="cellIs" dxfId="331" priority="547" operator="greaterThan">
      <formula>0</formula>
    </cfRule>
    <cfRule type="containsText" dxfId="330" priority="548" operator="containsText" text="#N/D">
      <formula>NOT(ISERROR(SEARCH("#N/D",E313)))</formula>
    </cfRule>
  </conditionalFormatting>
  <conditionalFormatting sqref="E324:F355">
    <cfRule type="cellIs" dxfId="329" priority="523" operator="greaterThan">
      <formula>0</formula>
    </cfRule>
    <cfRule type="cellIs" dxfId="328" priority="524" operator="greaterThan">
      <formula>0</formula>
    </cfRule>
    <cfRule type="containsText" dxfId="327" priority="525" operator="containsText" text="#N/D">
      <formula>NOT(ISERROR(SEARCH("#N/D",E324)))</formula>
    </cfRule>
    <cfRule type="cellIs" dxfId="326" priority="526" operator="equal">
      <formula>#N/A</formula>
    </cfRule>
    <cfRule type="cellIs" dxfId="325" priority="527" operator="greaterThan">
      <formula>0</formula>
    </cfRule>
    <cfRule type="cellIs" dxfId="324" priority="528" operator="greaterThan">
      <formula>0</formula>
    </cfRule>
    <cfRule type="containsText" dxfId="323" priority="529" operator="containsText" text="#N/D">
      <formula>NOT(ISERROR(SEARCH("#N/D",E324)))</formula>
    </cfRule>
    <cfRule type="cellIs" dxfId="322" priority="530" operator="greaterThan">
      <formula>0</formula>
    </cfRule>
    <cfRule type="cellIs" dxfId="321" priority="531" operator="greaterThan">
      <formula>0</formula>
    </cfRule>
    <cfRule type="containsText" dxfId="320" priority="532" operator="containsText" text="#N/D">
      <formula>NOT(ISERROR(SEARCH("#N/D",E324)))</formula>
    </cfRule>
  </conditionalFormatting>
  <conditionalFormatting sqref="E357:F361">
    <cfRule type="cellIs" dxfId="319" priority="507" operator="greaterThan">
      <formula>0</formula>
    </cfRule>
    <cfRule type="cellIs" dxfId="318" priority="508" operator="greaterThan">
      <formula>0</formula>
    </cfRule>
    <cfRule type="containsText" dxfId="317" priority="509" operator="containsText" text="#N/D">
      <formula>NOT(ISERROR(SEARCH("#N/D",E357)))</formula>
    </cfRule>
    <cfRule type="cellIs" dxfId="316" priority="510" operator="equal">
      <formula>#N/A</formula>
    </cfRule>
    <cfRule type="cellIs" dxfId="315" priority="511" operator="greaterThan">
      <formula>0</formula>
    </cfRule>
    <cfRule type="cellIs" dxfId="314" priority="512" operator="greaterThan">
      <formula>0</formula>
    </cfRule>
    <cfRule type="containsText" dxfId="313" priority="513" operator="containsText" text="#N/D">
      <formula>NOT(ISERROR(SEARCH("#N/D",E357)))</formula>
    </cfRule>
    <cfRule type="cellIs" dxfId="312" priority="514" operator="greaterThan">
      <formula>0</formula>
    </cfRule>
    <cfRule type="cellIs" dxfId="311" priority="515" operator="greaterThan">
      <formula>0</formula>
    </cfRule>
    <cfRule type="containsText" dxfId="310" priority="516" operator="containsText" text="#N/D">
      <formula>NOT(ISERROR(SEARCH("#N/D",E357)))</formula>
    </cfRule>
  </conditionalFormatting>
  <conditionalFormatting sqref="E363:F366">
    <cfRule type="cellIs" dxfId="309" priority="491" operator="greaterThan">
      <formula>0</formula>
    </cfRule>
    <cfRule type="cellIs" dxfId="308" priority="492" operator="greaterThan">
      <formula>0</formula>
    </cfRule>
    <cfRule type="containsText" dxfId="307" priority="493" operator="containsText" text="#N/D">
      <formula>NOT(ISERROR(SEARCH("#N/D",E363)))</formula>
    </cfRule>
    <cfRule type="cellIs" dxfId="306" priority="494" operator="equal">
      <formula>#N/A</formula>
    </cfRule>
    <cfRule type="cellIs" dxfId="305" priority="495" operator="greaterThan">
      <formula>0</formula>
    </cfRule>
    <cfRule type="cellIs" dxfId="304" priority="496" operator="greaterThan">
      <formula>0</formula>
    </cfRule>
    <cfRule type="containsText" dxfId="303" priority="497" operator="containsText" text="#N/D">
      <formula>NOT(ISERROR(SEARCH("#N/D",E363)))</formula>
    </cfRule>
    <cfRule type="cellIs" dxfId="302" priority="498" operator="greaterThan">
      <formula>0</formula>
    </cfRule>
    <cfRule type="cellIs" dxfId="301" priority="499" operator="greaterThan">
      <formula>0</formula>
    </cfRule>
    <cfRule type="containsText" dxfId="300" priority="500" operator="containsText" text="#N/D">
      <formula>NOT(ISERROR(SEARCH("#N/D",E363)))</formula>
    </cfRule>
  </conditionalFormatting>
  <conditionalFormatting sqref="E369:F380">
    <cfRule type="cellIs" dxfId="299" priority="475" operator="greaterThan">
      <formula>0</formula>
    </cfRule>
    <cfRule type="cellIs" dxfId="298" priority="476" operator="greaterThan">
      <formula>0</formula>
    </cfRule>
    <cfRule type="containsText" dxfId="297" priority="477" operator="containsText" text="#N/D">
      <formula>NOT(ISERROR(SEARCH("#N/D",E369)))</formula>
    </cfRule>
    <cfRule type="cellIs" dxfId="296" priority="478" operator="equal">
      <formula>#N/A</formula>
    </cfRule>
    <cfRule type="cellIs" dxfId="295" priority="479" operator="greaterThan">
      <formula>0</formula>
    </cfRule>
    <cfRule type="cellIs" dxfId="294" priority="480" operator="greaterThan">
      <formula>0</formula>
    </cfRule>
    <cfRule type="containsText" dxfId="293" priority="481" operator="containsText" text="#N/D">
      <formula>NOT(ISERROR(SEARCH("#N/D",E369)))</formula>
    </cfRule>
    <cfRule type="cellIs" dxfId="292" priority="482" operator="greaterThan">
      <formula>0</formula>
    </cfRule>
    <cfRule type="cellIs" dxfId="291" priority="483" operator="greaterThan">
      <formula>0</formula>
    </cfRule>
    <cfRule type="containsText" dxfId="290" priority="484" operator="containsText" text="#N/D">
      <formula>NOT(ISERROR(SEARCH("#N/D",E369)))</formula>
    </cfRule>
  </conditionalFormatting>
  <conditionalFormatting sqref="E382:F384">
    <cfRule type="cellIs" dxfId="289" priority="459" operator="greaterThan">
      <formula>0</formula>
    </cfRule>
    <cfRule type="cellIs" dxfId="288" priority="460" operator="greaterThan">
      <formula>0</formula>
    </cfRule>
    <cfRule type="containsText" dxfId="287" priority="461" operator="containsText" text="#N/D">
      <formula>NOT(ISERROR(SEARCH("#N/D",E382)))</formula>
    </cfRule>
    <cfRule type="cellIs" dxfId="286" priority="462" operator="equal">
      <formula>#N/A</formula>
    </cfRule>
    <cfRule type="cellIs" dxfId="285" priority="463" operator="greaterThan">
      <formula>0</formula>
    </cfRule>
    <cfRule type="cellIs" dxfId="284" priority="464" operator="greaterThan">
      <formula>0</formula>
    </cfRule>
    <cfRule type="containsText" dxfId="283" priority="465" operator="containsText" text="#N/D">
      <formula>NOT(ISERROR(SEARCH("#N/D",E382)))</formula>
    </cfRule>
    <cfRule type="cellIs" dxfId="282" priority="466" operator="greaterThan">
      <formula>0</formula>
    </cfRule>
    <cfRule type="cellIs" dxfId="281" priority="467" operator="greaterThan">
      <formula>0</formula>
    </cfRule>
    <cfRule type="containsText" dxfId="280" priority="468" operator="containsText" text="#N/D">
      <formula>NOT(ISERROR(SEARCH("#N/D",E382)))</formula>
    </cfRule>
  </conditionalFormatting>
  <conditionalFormatting sqref="E386:F389">
    <cfRule type="cellIs" dxfId="279" priority="443" operator="greaterThan">
      <formula>0</formula>
    </cfRule>
    <cfRule type="cellIs" dxfId="278" priority="444" operator="greaterThan">
      <formula>0</formula>
    </cfRule>
    <cfRule type="containsText" dxfId="277" priority="445" operator="containsText" text="#N/D">
      <formula>NOT(ISERROR(SEARCH("#N/D",E386)))</formula>
    </cfRule>
    <cfRule type="cellIs" dxfId="276" priority="446" operator="equal">
      <formula>#N/A</formula>
    </cfRule>
    <cfRule type="cellIs" dxfId="275" priority="447" operator="greaterThan">
      <formula>0</formula>
    </cfRule>
    <cfRule type="cellIs" dxfId="274" priority="448" operator="greaterThan">
      <formula>0</formula>
    </cfRule>
    <cfRule type="containsText" dxfId="273" priority="449" operator="containsText" text="#N/D">
      <formula>NOT(ISERROR(SEARCH("#N/D",E386)))</formula>
    </cfRule>
    <cfRule type="cellIs" dxfId="272" priority="450" operator="greaterThan">
      <formula>0</formula>
    </cfRule>
    <cfRule type="cellIs" dxfId="271" priority="451" operator="greaterThan">
      <formula>0</formula>
    </cfRule>
    <cfRule type="containsText" dxfId="270" priority="452" operator="containsText" text="#N/D">
      <formula>NOT(ISERROR(SEARCH("#N/D",E386)))</formula>
    </cfRule>
  </conditionalFormatting>
  <conditionalFormatting sqref="E391:F398">
    <cfRule type="cellIs" dxfId="269" priority="427" operator="greaterThan">
      <formula>0</formula>
    </cfRule>
    <cfRule type="cellIs" dxfId="268" priority="428" operator="greaterThan">
      <formula>0</formula>
    </cfRule>
    <cfRule type="containsText" dxfId="267" priority="429" operator="containsText" text="#N/D">
      <formula>NOT(ISERROR(SEARCH("#N/D",E391)))</formula>
    </cfRule>
    <cfRule type="cellIs" dxfId="266" priority="430" operator="equal">
      <formula>#N/A</formula>
    </cfRule>
    <cfRule type="cellIs" dxfId="265" priority="431" operator="greaterThan">
      <formula>0</formula>
    </cfRule>
    <cfRule type="cellIs" dxfId="264" priority="432" operator="greaterThan">
      <formula>0</formula>
    </cfRule>
    <cfRule type="containsText" dxfId="263" priority="433" operator="containsText" text="#N/D">
      <formula>NOT(ISERROR(SEARCH("#N/D",E391)))</formula>
    </cfRule>
    <cfRule type="cellIs" dxfId="262" priority="434" operator="greaterThan">
      <formula>0</formula>
    </cfRule>
    <cfRule type="cellIs" dxfId="261" priority="435" operator="greaterThan">
      <formula>0</formula>
    </cfRule>
    <cfRule type="containsText" dxfId="260" priority="436" operator="containsText" text="#N/D">
      <formula>NOT(ISERROR(SEARCH("#N/D",E391)))</formula>
    </cfRule>
  </conditionalFormatting>
  <conditionalFormatting sqref="E400:F425">
    <cfRule type="cellIs" dxfId="259" priority="411" operator="greaterThan">
      <formula>0</formula>
    </cfRule>
    <cfRule type="cellIs" dxfId="258" priority="412" operator="greaterThan">
      <formula>0</formula>
    </cfRule>
    <cfRule type="containsText" dxfId="257" priority="413" operator="containsText" text="#N/D">
      <formula>NOT(ISERROR(SEARCH("#N/D",E400)))</formula>
    </cfRule>
    <cfRule type="cellIs" dxfId="256" priority="414" operator="equal">
      <formula>#N/A</formula>
    </cfRule>
    <cfRule type="cellIs" dxfId="255" priority="415" operator="greaterThan">
      <formula>0</formula>
    </cfRule>
    <cfRule type="cellIs" dxfId="254" priority="416" operator="greaterThan">
      <formula>0</formula>
    </cfRule>
    <cfRule type="containsText" dxfId="253" priority="417" operator="containsText" text="#N/D">
      <formula>NOT(ISERROR(SEARCH("#N/D",E400)))</formula>
    </cfRule>
    <cfRule type="cellIs" dxfId="252" priority="418" operator="greaterThan">
      <formula>0</formula>
    </cfRule>
    <cfRule type="cellIs" dxfId="251" priority="419" operator="greaterThan">
      <formula>0</formula>
    </cfRule>
    <cfRule type="containsText" dxfId="250" priority="420" operator="containsText" text="#N/D">
      <formula>NOT(ISERROR(SEARCH("#N/D",E400)))</formula>
    </cfRule>
  </conditionalFormatting>
  <conditionalFormatting sqref="E428:F466">
    <cfRule type="cellIs" dxfId="249" priority="395" operator="greaterThan">
      <formula>0</formula>
    </cfRule>
    <cfRule type="cellIs" dxfId="248" priority="396" operator="greaterThan">
      <formula>0</formula>
    </cfRule>
    <cfRule type="containsText" dxfId="247" priority="397" operator="containsText" text="#N/D">
      <formula>NOT(ISERROR(SEARCH("#N/D",E428)))</formula>
    </cfRule>
    <cfRule type="cellIs" dxfId="246" priority="398" operator="equal">
      <formula>#N/A</formula>
    </cfRule>
    <cfRule type="cellIs" dxfId="245" priority="399" operator="greaterThan">
      <formula>0</formula>
    </cfRule>
    <cfRule type="cellIs" dxfId="244" priority="400" operator="greaterThan">
      <formula>0</formula>
    </cfRule>
    <cfRule type="containsText" dxfId="243" priority="401" operator="containsText" text="#N/D">
      <formula>NOT(ISERROR(SEARCH("#N/D",E428)))</formula>
    </cfRule>
    <cfRule type="cellIs" dxfId="242" priority="402" operator="greaterThan">
      <formula>0</formula>
    </cfRule>
    <cfRule type="cellIs" dxfId="241" priority="403" operator="greaterThan">
      <formula>0</formula>
    </cfRule>
    <cfRule type="containsText" dxfId="240" priority="404" operator="containsText" text="#N/D">
      <formula>NOT(ISERROR(SEARCH("#N/D",E428)))</formula>
    </cfRule>
  </conditionalFormatting>
  <conditionalFormatting sqref="E468:F502">
    <cfRule type="cellIs" dxfId="239" priority="379" operator="greaterThan">
      <formula>0</formula>
    </cfRule>
    <cfRule type="cellIs" dxfId="238" priority="380" operator="greaterThan">
      <formula>0</formula>
    </cfRule>
    <cfRule type="containsText" dxfId="237" priority="381" operator="containsText" text="#N/D">
      <formula>NOT(ISERROR(SEARCH("#N/D",E468)))</formula>
    </cfRule>
    <cfRule type="cellIs" dxfId="236" priority="382" operator="equal">
      <formula>#N/A</formula>
    </cfRule>
    <cfRule type="cellIs" dxfId="235" priority="383" operator="greaterThan">
      <formula>0</formula>
    </cfRule>
    <cfRule type="cellIs" dxfId="234" priority="384" operator="greaterThan">
      <formula>0</formula>
    </cfRule>
    <cfRule type="containsText" dxfId="233" priority="385" operator="containsText" text="#N/D">
      <formula>NOT(ISERROR(SEARCH("#N/D",E468)))</formula>
    </cfRule>
    <cfRule type="cellIs" dxfId="232" priority="386" operator="greaterThan">
      <formula>0</formula>
    </cfRule>
    <cfRule type="cellIs" dxfId="231" priority="387" operator="greaterThan">
      <formula>0</formula>
    </cfRule>
    <cfRule type="containsText" dxfId="230" priority="388" operator="containsText" text="#N/D">
      <formula>NOT(ISERROR(SEARCH("#N/D",E468)))</formula>
    </cfRule>
  </conditionalFormatting>
  <conditionalFormatting sqref="E504:F507">
    <cfRule type="cellIs" dxfId="229" priority="363" operator="greaterThan">
      <formula>0</formula>
    </cfRule>
    <cfRule type="cellIs" dxfId="228" priority="364" operator="greaterThan">
      <formula>0</formula>
    </cfRule>
    <cfRule type="containsText" dxfId="227" priority="365" operator="containsText" text="#N/D">
      <formula>NOT(ISERROR(SEARCH("#N/D",E504)))</formula>
    </cfRule>
    <cfRule type="cellIs" dxfId="226" priority="366" operator="equal">
      <formula>#N/A</formula>
    </cfRule>
    <cfRule type="cellIs" dxfId="225" priority="367" operator="greaterThan">
      <formula>0</formula>
    </cfRule>
    <cfRule type="cellIs" dxfId="224" priority="368" operator="greaterThan">
      <formula>0</formula>
    </cfRule>
    <cfRule type="containsText" dxfId="223" priority="369" operator="containsText" text="#N/D">
      <formula>NOT(ISERROR(SEARCH("#N/D",E504)))</formula>
    </cfRule>
    <cfRule type="cellIs" dxfId="222" priority="370" operator="greaterThan">
      <formula>0</formula>
    </cfRule>
    <cfRule type="cellIs" dxfId="221" priority="371" operator="greaterThan">
      <formula>0</formula>
    </cfRule>
    <cfRule type="containsText" dxfId="220" priority="372" operator="containsText" text="#N/D">
      <formula>NOT(ISERROR(SEARCH("#N/D",E504)))</formula>
    </cfRule>
  </conditionalFormatting>
  <conditionalFormatting sqref="E509:F544">
    <cfRule type="cellIs" dxfId="219" priority="347" operator="greaterThan">
      <formula>0</formula>
    </cfRule>
    <cfRule type="cellIs" dxfId="218" priority="348" operator="greaterThan">
      <formula>0</formula>
    </cfRule>
    <cfRule type="containsText" dxfId="217" priority="349" operator="containsText" text="#N/D">
      <formula>NOT(ISERROR(SEARCH("#N/D",E509)))</formula>
    </cfRule>
    <cfRule type="cellIs" dxfId="216" priority="350" operator="equal">
      <formula>#N/A</formula>
    </cfRule>
    <cfRule type="cellIs" dxfId="215" priority="351" operator="greaterThan">
      <formula>0</formula>
    </cfRule>
    <cfRule type="cellIs" dxfId="214" priority="352" operator="greaterThan">
      <formula>0</formula>
    </cfRule>
    <cfRule type="containsText" dxfId="213" priority="353" operator="containsText" text="#N/D">
      <formula>NOT(ISERROR(SEARCH("#N/D",E509)))</formula>
    </cfRule>
    <cfRule type="cellIs" dxfId="212" priority="354" operator="greaterThan">
      <formula>0</formula>
    </cfRule>
    <cfRule type="cellIs" dxfId="211" priority="355" operator="greaterThan">
      <formula>0</formula>
    </cfRule>
    <cfRule type="containsText" dxfId="210" priority="356" operator="containsText" text="#N/D">
      <formula>NOT(ISERROR(SEARCH("#N/D",E509)))</formula>
    </cfRule>
  </conditionalFormatting>
  <conditionalFormatting sqref="E547:F554">
    <cfRule type="cellIs" dxfId="209" priority="331" operator="greaterThan">
      <formula>0</formula>
    </cfRule>
    <cfRule type="cellIs" dxfId="208" priority="332" operator="greaterThan">
      <formula>0</formula>
    </cfRule>
    <cfRule type="containsText" dxfId="207" priority="333" operator="containsText" text="#N/D">
      <formula>NOT(ISERROR(SEARCH("#N/D",E547)))</formula>
    </cfRule>
    <cfRule type="cellIs" dxfId="206" priority="334" operator="equal">
      <formula>#N/A</formula>
    </cfRule>
    <cfRule type="cellIs" dxfId="205" priority="335" operator="greaterThan">
      <formula>0</formula>
    </cfRule>
    <cfRule type="cellIs" dxfId="204" priority="336" operator="greaterThan">
      <formula>0</formula>
    </cfRule>
    <cfRule type="containsText" dxfId="203" priority="337" operator="containsText" text="#N/D">
      <formula>NOT(ISERROR(SEARCH("#N/D",E547)))</formula>
    </cfRule>
    <cfRule type="cellIs" dxfId="202" priority="338" operator="greaterThan">
      <formula>0</formula>
    </cfRule>
    <cfRule type="cellIs" dxfId="201" priority="339" operator="greaterThan">
      <formula>0</formula>
    </cfRule>
    <cfRule type="containsText" dxfId="200" priority="340" operator="containsText" text="#N/D">
      <formula>NOT(ISERROR(SEARCH("#N/D",E547)))</formula>
    </cfRule>
  </conditionalFormatting>
  <conditionalFormatting sqref="E556:F561">
    <cfRule type="cellIs" dxfId="199" priority="315" operator="greaterThan">
      <formula>0</formula>
    </cfRule>
    <cfRule type="cellIs" dxfId="198" priority="316" operator="greaterThan">
      <formula>0</formula>
    </cfRule>
    <cfRule type="containsText" dxfId="197" priority="317" operator="containsText" text="#N/D">
      <formula>NOT(ISERROR(SEARCH("#N/D",E556)))</formula>
    </cfRule>
    <cfRule type="cellIs" dxfId="196" priority="318" operator="equal">
      <formula>#N/A</formula>
    </cfRule>
    <cfRule type="cellIs" dxfId="195" priority="319" operator="greaterThan">
      <formula>0</formula>
    </cfRule>
    <cfRule type="cellIs" dxfId="194" priority="320" operator="greaterThan">
      <formula>0</formula>
    </cfRule>
    <cfRule type="containsText" dxfId="193" priority="321" operator="containsText" text="#N/D">
      <formula>NOT(ISERROR(SEARCH("#N/D",E556)))</formula>
    </cfRule>
    <cfRule type="cellIs" dxfId="192" priority="322" operator="greaterThan">
      <formula>0</formula>
    </cfRule>
    <cfRule type="cellIs" dxfId="191" priority="323" operator="greaterThan">
      <formula>0</formula>
    </cfRule>
    <cfRule type="containsText" dxfId="190" priority="324" operator="containsText" text="#N/D">
      <formula>NOT(ISERROR(SEARCH("#N/D",E556)))</formula>
    </cfRule>
  </conditionalFormatting>
  <conditionalFormatting sqref="E563:F573">
    <cfRule type="cellIs" dxfId="189" priority="299" operator="greaterThan">
      <formula>0</formula>
    </cfRule>
    <cfRule type="cellIs" dxfId="188" priority="300" operator="greaterThan">
      <formula>0</formula>
    </cfRule>
    <cfRule type="containsText" dxfId="187" priority="301" operator="containsText" text="#N/D">
      <formula>NOT(ISERROR(SEARCH("#N/D",E563)))</formula>
    </cfRule>
    <cfRule type="cellIs" dxfId="186" priority="302" operator="equal">
      <formula>#N/A</formula>
    </cfRule>
    <cfRule type="cellIs" dxfId="185" priority="303" operator="greaterThan">
      <formula>0</formula>
    </cfRule>
    <cfRule type="cellIs" dxfId="184" priority="304" operator="greaterThan">
      <formula>0</formula>
    </cfRule>
    <cfRule type="containsText" dxfId="183" priority="305" operator="containsText" text="#N/D">
      <formula>NOT(ISERROR(SEARCH("#N/D",E563)))</formula>
    </cfRule>
    <cfRule type="cellIs" dxfId="182" priority="306" operator="greaterThan">
      <formula>0</formula>
    </cfRule>
    <cfRule type="cellIs" dxfId="181" priority="307" operator="greaterThan">
      <formula>0</formula>
    </cfRule>
    <cfRule type="containsText" dxfId="180" priority="308" operator="containsText" text="#N/D">
      <formula>NOT(ISERROR(SEARCH("#N/D",E563)))</formula>
    </cfRule>
  </conditionalFormatting>
  <conditionalFormatting sqref="E575:F621">
    <cfRule type="cellIs" dxfId="179" priority="283" operator="greaterThan">
      <formula>0</formula>
    </cfRule>
    <cfRule type="cellIs" dxfId="178" priority="284" operator="greaterThan">
      <formula>0</formula>
    </cfRule>
    <cfRule type="containsText" dxfId="177" priority="285" operator="containsText" text="#N/D">
      <formula>NOT(ISERROR(SEARCH("#N/D",E575)))</formula>
    </cfRule>
    <cfRule type="cellIs" dxfId="176" priority="286" operator="equal">
      <formula>#N/A</formula>
    </cfRule>
    <cfRule type="cellIs" dxfId="175" priority="287" operator="greaterThan">
      <formula>0</formula>
    </cfRule>
    <cfRule type="cellIs" dxfId="174" priority="288" operator="greaterThan">
      <formula>0</formula>
    </cfRule>
    <cfRule type="containsText" dxfId="173" priority="289" operator="containsText" text="#N/D">
      <formula>NOT(ISERROR(SEARCH("#N/D",E575)))</formula>
    </cfRule>
    <cfRule type="cellIs" dxfId="172" priority="290" operator="greaterThan">
      <formula>0</formula>
    </cfRule>
    <cfRule type="cellIs" dxfId="171" priority="291" operator="greaterThan">
      <formula>0</formula>
    </cfRule>
    <cfRule type="containsText" dxfId="170" priority="292" operator="containsText" text="#N/D">
      <formula>NOT(ISERROR(SEARCH("#N/D",E575)))</formula>
    </cfRule>
  </conditionalFormatting>
  <conditionalFormatting sqref="E624:F681">
    <cfRule type="cellIs" dxfId="169" priority="267" operator="greaterThan">
      <formula>0</formula>
    </cfRule>
    <cfRule type="cellIs" dxfId="168" priority="268" operator="greaterThan">
      <formula>0</formula>
    </cfRule>
    <cfRule type="containsText" dxfId="167" priority="269" operator="containsText" text="#N/D">
      <formula>NOT(ISERROR(SEARCH("#N/D",E624)))</formula>
    </cfRule>
    <cfRule type="cellIs" dxfId="166" priority="270" operator="equal">
      <formula>#N/A</formula>
    </cfRule>
    <cfRule type="cellIs" dxfId="165" priority="271" operator="greaterThan">
      <formula>0</formula>
    </cfRule>
    <cfRule type="cellIs" dxfId="164" priority="272" operator="greaterThan">
      <formula>0</formula>
    </cfRule>
    <cfRule type="containsText" dxfId="163" priority="273" operator="containsText" text="#N/D">
      <formula>NOT(ISERROR(SEARCH("#N/D",E624)))</formula>
    </cfRule>
    <cfRule type="cellIs" dxfId="162" priority="274" operator="greaterThan">
      <formula>0</formula>
    </cfRule>
    <cfRule type="cellIs" dxfId="161" priority="275" operator="greaterThan">
      <formula>0</formula>
    </cfRule>
    <cfRule type="containsText" dxfId="160" priority="276" operator="containsText" text="#N/D">
      <formula>NOT(ISERROR(SEARCH("#N/D",E624)))</formula>
    </cfRule>
  </conditionalFormatting>
  <conditionalFormatting sqref="E683:F692">
    <cfRule type="cellIs" dxfId="159" priority="251" operator="greaterThan">
      <formula>0</formula>
    </cfRule>
    <cfRule type="cellIs" dxfId="158" priority="252" operator="greaterThan">
      <formula>0</formula>
    </cfRule>
    <cfRule type="containsText" dxfId="157" priority="253" operator="containsText" text="#N/D">
      <formula>NOT(ISERROR(SEARCH("#N/D",E683)))</formula>
    </cfRule>
    <cfRule type="cellIs" dxfId="156" priority="254" operator="equal">
      <formula>#N/A</formula>
    </cfRule>
    <cfRule type="cellIs" dxfId="155" priority="255" operator="greaterThan">
      <formula>0</formula>
    </cfRule>
    <cfRule type="cellIs" dxfId="154" priority="256" operator="greaterThan">
      <formula>0</formula>
    </cfRule>
    <cfRule type="containsText" dxfId="153" priority="257" operator="containsText" text="#N/D">
      <formula>NOT(ISERROR(SEARCH("#N/D",E683)))</formula>
    </cfRule>
    <cfRule type="cellIs" dxfId="152" priority="258" operator="greaterThan">
      <formula>0</formula>
    </cfRule>
    <cfRule type="cellIs" dxfId="151" priority="259" operator="greaterThan">
      <formula>0</formula>
    </cfRule>
    <cfRule type="containsText" dxfId="150" priority="260" operator="containsText" text="#N/D">
      <formula>NOT(ISERROR(SEARCH("#N/D",E683)))</formula>
    </cfRule>
  </conditionalFormatting>
  <conditionalFormatting sqref="E694:F705">
    <cfRule type="cellIs" dxfId="149" priority="235" operator="greaterThan">
      <formula>0</formula>
    </cfRule>
    <cfRule type="cellIs" dxfId="148" priority="236" operator="greaterThan">
      <formula>0</formula>
    </cfRule>
    <cfRule type="containsText" dxfId="147" priority="237" operator="containsText" text="#N/D">
      <formula>NOT(ISERROR(SEARCH("#N/D",E694)))</formula>
    </cfRule>
    <cfRule type="cellIs" dxfId="146" priority="238" operator="equal">
      <formula>#N/A</formula>
    </cfRule>
    <cfRule type="cellIs" dxfId="145" priority="239" operator="greaterThan">
      <formula>0</formula>
    </cfRule>
    <cfRule type="cellIs" dxfId="144" priority="240" operator="greaterThan">
      <formula>0</formula>
    </cfRule>
    <cfRule type="containsText" dxfId="143" priority="241" operator="containsText" text="#N/D">
      <formula>NOT(ISERROR(SEARCH("#N/D",E694)))</formula>
    </cfRule>
    <cfRule type="cellIs" dxfId="142" priority="242" operator="greaterThan">
      <formula>0</formula>
    </cfRule>
    <cfRule type="cellIs" dxfId="141" priority="243" operator="greaterThan">
      <formula>0</formula>
    </cfRule>
    <cfRule type="containsText" dxfId="140" priority="244" operator="containsText" text="#N/D">
      <formula>NOT(ISERROR(SEARCH("#N/D",E694)))</formula>
    </cfRule>
  </conditionalFormatting>
  <conditionalFormatting sqref="E707:F736">
    <cfRule type="cellIs" dxfId="139" priority="219" operator="greaterThan">
      <formula>0</formula>
    </cfRule>
    <cfRule type="cellIs" dxfId="138" priority="220" operator="greaterThan">
      <formula>0</formula>
    </cfRule>
    <cfRule type="containsText" dxfId="137" priority="221" operator="containsText" text="#N/D">
      <formula>NOT(ISERROR(SEARCH("#N/D",E707)))</formula>
    </cfRule>
    <cfRule type="cellIs" dxfId="136" priority="222" operator="equal">
      <formula>#N/A</formula>
    </cfRule>
    <cfRule type="cellIs" dxfId="135" priority="223" operator="greaterThan">
      <formula>0</formula>
    </cfRule>
    <cfRule type="cellIs" dxfId="134" priority="224" operator="greaterThan">
      <formula>0</formula>
    </cfRule>
    <cfRule type="containsText" dxfId="133" priority="225" operator="containsText" text="#N/D">
      <formula>NOT(ISERROR(SEARCH("#N/D",E707)))</formula>
    </cfRule>
    <cfRule type="cellIs" dxfId="132" priority="226" operator="greaterThan">
      <formula>0</formula>
    </cfRule>
    <cfRule type="cellIs" dxfId="131" priority="227" operator="greaterThan">
      <formula>0</formula>
    </cfRule>
    <cfRule type="containsText" dxfId="130" priority="228" operator="containsText" text="#N/D">
      <formula>NOT(ISERROR(SEARCH("#N/D",E707)))</formula>
    </cfRule>
  </conditionalFormatting>
  <conditionalFormatting sqref="E738:F750">
    <cfRule type="cellIs" dxfId="129" priority="203" operator="greaterThan">
      <formula>0</formula>
    </cfRule>
    <cfRule type="cellIs" dxfId="128" priority="204" operator="greaterThan">
      <formula>0</formula>
    </cfRule>
    <cfRule type="containsText" dxfId="127" priority="205" operator="containsText" text="#N/D">
      <formula>NOT(ISERROR(SEARCH("#N/D",E738)))</formula>
    </cfRule>
    <cfRule type="cellIs" dxfId="126" priority="206" operator="equal">
      <formula>#N/A</formula>
    </cfRule>
    <cfRule type="cellIs" dxfId="125" priority="207" operator="greaterThan">
      <formula>0</formula>
    </cfRule>
    <cfRule type="cellIs" dxfId="124" priority="208" operator="greaterThan">
      <formula>0</formula>
    </cfRule>
    <cfRule type="containsText" dxfId="123" priority="209" operator="containsText" text="#N/D">
      <formula>NOT(ISERROR(SEARCH("#N/D",E738)))</formula>
    </cfRule>
    <cfRule type="cellIs" dxfId="122" priority="210" operator="greaterThan">
      <formula>0</formula>
    </cfRule>
    <cfRule type="cellIs" dxfId="121" priority="211" operator="greaterThan">
      <formula>0</formula>
    </cfRule>
    <cfRule type="containsText" dxfId="120" priority="212" operator="containsText" text="#N/D">
      <formula>NOT(ISERROR(SEARCH("#N/D",E738)))</formula>
    </cfRule>
  </conditionalFormatting>
  <conditionalFormatting sqref="E753:F825">
    <cfRule type="cellIs" dxfId="119" priority="187" operator="greaterThan">
      <formula>0</formula>
    </cfRule>
    <cfRule type="cellIs" dxfId="118" priority="188" operator="greaterThan">
      <formula>0</formula>
    </cfRule>
    <cfRule type="containsText" dxfId="117" priority="189" operator="containsText" text="#N/D">
      <formula>NOT(ISERROR(SEARCH("#N/D",E753)))</formula>
    </cfRule>
    <cfRule type="cellIs" dxfId="116" priority="190" operator="equal">
      <formula>#N/A</formula>
    </cfRule>
    <cfRule type="cellIs" dxfId="115" priority="191" operator="greaterThan">
      <formula>0</formula>
    </cfRule>
    <cfRule type="cellIs" dxfId="114" priority="192" operator="greaterThan">
      <formula>0</formula>
    </cfRule>
    <cfRule type="containsText" dxfId="113" priority="193" operator="containsText" text="#N/D">
      <formula>NOT(ISERROR(SEARCH("#N/D",E753)))</formula>
    </cfRule>
    <cfRule type="cellIs" dxfId="112" priority="194" operator="greaterThan">
      <formula>0</formula>
    </cfRule>
    <cfRule type="cellIs" dxfId="111" priority="195" operator="greaterThan">
      <formula>0</formula>
    </cfRule>
    <cfRule type="containsText" dxfId="110" priority="196" operator="containsText" text="#N/D">
      <formula>NOT(ISERROR(SEARCH("#N/D",E753)))</formula>
    </cfRule>
  </conditionalFormatting>
  <conditionalFormatting sqref="E828:F857">
    <cfRule type="cellIs" dxfId="109" priority="171" operator="greaterThan">
      <formula>0</formula>
    </cfRule>
    <cfRule type="cellIs" dxfId="108" priority="172" operator="greaterThan">
      <formula>0</formula>
    </cfRule>
    <cfRule type="containsText" dxfId="107" priority="173" operator="containsText" text="#N/D">
      <formula>NOT(ISERROR(SEARCH("#N/D",E828)))</formula>
    </cfRule>
    <cfRule type="cellIs" dxfId="106" priority="174" operator="equal">
      <formula>#N/A</formula>
    </cfRule>
    <cfRule type="cellIs" dxfId="105" priority="175" operator="greaterThan">
      <formula>0</formula>
    </cfRule>
    <cfRule type="cellIs" dxfId="104" priority="176" operator="greaterThan">
      <formula>0</formula>
    </cfRule>
    <cfRule type="containsText" dxfId="103" priority="177" operator="containsText" text="#N/D">
      <formula>NOT(ISERROR(SEARCH("#N/D",E828)))</formula>
    </cfRule>
    <cfRule type="cellIs" dxfId="102" priority="178" operator="greaterThan">
      <formula>0</formula>
    </cfRule>
    <cfRule type="cellIs" dxfId="101" priority="179" operator="greaterThan">
      <formula>0</formula>
    </cfRule>
    <cfRule type="containsText" dxfId="100" priority="180" operator="containsText" text="#N/D">
      <formula>NOT(ISERROR(SEARCH("#N/D",E828)))</formula>
    </cfRule>
  </conditionalFormatting>
  <conditionalFormatting sqref="E859:F929">
    <cfRule type="cellIs" dxfId="99" priority="155" operator="greaterThan">
      <formula>0</formula>
    </cfRule>
    <cfRule type="cellIs" dxfId="98" priority="156" operator="greaterThan">
      <formula>0</formula>
    </cfRule>
    <cfRule type="containsText" dxfId="97" priority="157" operator="containsText" text="#N/D">
      <formula>NOT(ISERROR(SEARCH("#N/D",E859)))</formula>
    </cfRule>
    <cfRule type="cellIs" dxfId="96" priority="158" operator="equal">
      <formula>#N/A</formula>
    </cfRule>
    <cfRule type="cellIs" dxfId="95" priority="159" operator="greaterThan">
      <formula>0</formula>
    </cfRule>
    <cfRule type="cellIs" dxfId="94" priority="160" operator="greaterThan">
      <formula>0</formula>
    </cfRule>
    <cfRule type="containsText" dxfId="93" priority="161" operator="containsText" text="#N/D">
      <formula>NOT(ISERROR(SEARCH("#N/D",E859)))</formula>
    </cfRule>
    <cfRule type="cellIs" dxfId="92" priority="162" operator="greaterThan">
      <formula>0</formula>
    </cfRule>
    <cfRule type="cellIs" dxfId="91" priority="163" operator="greaterThan">
      <formula>0</formula>
    </cfRule>
    <cfRule type="containsText" dxfId="90" priority="164" operator="containsText" text="#N/D">
      <formula>NOT(ISERROR(SEARCH("#N/D",E859)))</formula>
    </cfRule>
  </conditionalFormatting>
  <conditionalFormatting sqref="E931:F949">
    <cfRule type="cellIs" dxfId="89" priority="139" operator="greaterThan">
      <formula>0</formula>
    </cfRule>
    <cfRule type="cellIs" dxfId="88" priority="140" operator="greaterThan">
      <formula>0</formula>
    </cfRule>
    <cfRule type="containsText" dxfId="87" priority="141" operator="containsText" text="#N/D">
      <formula>NOT(ISERROR(SEARCH("#N/D",E931)))</formula>
    </cfRule>
    <cfRule type="cellIs" dxfId="86" priority="142" operator="equal">
      <formula>#N/A</formula>
    </cfRule>
    <cfRule type="cellIs" dxfId="85" priority="143" operator="greaterThan">
      <formula>0</formula>
    </cfRule>
    <cfRule type="cellIs" dxfId="84" priority="144" operator="greaterThan">
      <formula>0</formula>
    </cfRule>
    <cfRule type="containsText" dxfId="83" priority="145" operator="containsText" text="#N/D">
      <formula>NOT(ISERROR(SEARCH("#N/D",E931)))</formula>
    </cfRule>
    <cfRule type="cellIs" dxfId="82" priority="146" operator="greaterThan">
      <formula>0</formula>
    </cfRule>
    <cfRule type="cellIs" dxfId="81" priority="147" operator="greaterThan">
      <formula>0</formula>
    </cfRule>
    <cfRule type="containsText" dxfId="80" priority="148" operator="containsText" text="#N/D">
      <formula>NOT(ISERROR(SEARCH("#N/D",E931)))</formula>
    </cfRule>
  </conditionalFormatting>
  <conditionalFormatting sqref="E951:F1012">
    <cfRule type="cellIs" dxfId="79" priority="123" operator="greaterThan">
      <formula>0</formula>
    </cfRule>
    <cfRule type="cellIs" dxfId="78" priority="124" operator="greaterThan">
      <formula>0</formula>
    </cfRule>
    <cfRule type="containsText" dxfId="77" priority="125" operator="containsText" text="#N/D">
      <formula>NOT(ISERROR(SEARCH("#N/D",E951)))</formula>
    </cfRule>
    <cfRule type="cellIs" dxfId="76" priority="126" operator="equal">
      <formula>#N/A</formula>
    </cfRule>
    <cfRule type="cellIs" dxfId="75" priority="127" operator="greaterThan">
      <formula>0</formula>
    </cfRule>
    <cfRule type="cellIs" dxfId="74" priority="128" operator="greaterThan">
      <formula>0</formula>
    </cfRule>
    <cfRule type="containsText" dxfId="73" priority="129" operator="containsText" text="#N/D">
      <formula>NOT(ISERROR(SEARCH("#N/D",E951)))</formula>
    </cfRule>
    <cfRule type="cellIs" dxfId="72" priority="130" operator="greaterThan">
      <formula>0</formula>
    </cfRule>
    <cfRule type="cellIs" dxfId="71" priority="131" operator="greaterThan">
      <formula>0</formula>
    </cfRule>
    <cfRule type="containsText" dxfId="70" priority="132" operator="containsText" text="#N/D">
      <formula>NOT(ISERROR(SEARCH("#N/D",E951)))</formula>
    </cfRule>
  </conditionalFormatting>
  <conditionalFormatting sqref="E1014:F1062">
    <cfRule type="cellIs" dxfId="69" priority="107" operator="greaterThan">
      <formula>0</formula>
    </cfRule>
    <cfRule type="cellIs" dxfId="68" priority="108" operator="greaterThan">
      <formula>0</formula>
    </cfRule>
    <cfRule type="containsText" dxfId="67" priority="109" operator="containsText" text="#N/D">
      <formula>NOT(ISERROR(SEARCH("#N/D",E1014)))</formula>
    </cfRule>
    <cfRule type="cellIs" dxfId="66" priority="110" operator="equal">
      <formula>#N/A</formula>
    </cfRule>
    <cfRule type="cellIs" dxfId="65" priority="111" operator="greaterThan">
      <formula>0</formula>
    </cfRule>
    <cfRule type="cellIs" dxfId="64" priority="112" operator="greaterThan">
      <formula>0</formula>
    </cfRule>
    <cfRule type="containsText" dxfId="63" priority="113" operator="containsText" text="#N/D">
      <formula>NOT(ISERROR(SEARCH("#N/D",E1014)))</formula>
    </cfRule>
    <cfRule type="cellIs" dxfId="62" priority="114" operator="greaterThan">
      <formula>0</formula>
    </cfRule>
    <cfRule type="cellIs" dxfId="61" priority="115" operator="greaterThan">
      <formula>0</formula>
    </cfRule>
    <cfRule type="containsText" dxfId="60" priority="116" operator="containsText" text="#N/D">
      <formula>NOT(ISERROR(SEARCH("#N/D",E1014)))</formula>
    </cfRule>
  </conditionalFormatting>
  <conditionalFormatting sqref="E1064:F1087">
    <cfRule type="cellIs" dxfId="59" priority="91" operator="greaterThan">
      <formula>0</formula>
    </cfRule>
    <cfRule type="cellIs" dxfId="58" priority="92" operator="greaterThan">
      <formula>0</formula>
    </cfRule>
    <cfRule type="containsText" dxfId="57" priority="93" operator="containsText" text="#N/D">
      <formula>NOT(ISERROR(SEARCH("#N/D",E1064)))</formula>
    </cfRule>
    <cfRule type="cellIs" dxfId="56" priority="94" operator="equal">
      <formula>#N/A</formula>
    </cfRule>
    <cfRule type="cellIs" dxfId="55" priority="95" operator="greaterThan">
      <formula>0</formula>
    </cfRule>
    <cfRule type="cellIs" dxfId="54" priority="96" operator="greaterThan">
      <formula>0</formula>
    </cfRule>
    <cfRule type="containsText" dxfId="53" priority="97" operator="containsText" text="#N/D">
      <formula>NOT(ISERROR(SEARCH("#N/D",E1064)))</formula>
    </cfRule>
    <cfRule type="cellIs" dxfId="52" priority="98" operator="greaterThan">
      <formula>0</formula>
    </cfRule>
    <cfRule type="cellIs" dxfId="51" priority="99" operator="greaterThan">
      <formula>0</formula>
    </cfRule>
    <cfRule type="containsText" dxfId="50" priority="100" operator="containsText" text="#N/D">
      <formula>NOT(ISERROR(SEARCH("#N/D",E1064)))</formula>
    </cfRule>
  </conditionalFormatting>
  <conditionalFormatting sqref="E1089:F1123">
    <cfRule type="cellIs" dxfId="49" priority="75" operator="greaterThan">
      <formula>0</formula>
    </cfRule>
    <cfRule type="cellIs" dxfId="48" priority="76" operator="greaterThan">
      <formula>0</formula>
    </cfRule>
    <cfRule type="containsText" dxfId="47" priority="77" operator="containsText" text="#N/D">
      <formula>NOT(ISERROR(SEARCH("#N/D",E1089)))</formula>
    </cfRule>
    <cfRule type="cellIs" dxfId="46" priority="78" operator="equal">
      <formula>#N/A</formula>
    </cfRule>
    <cfRule type="cellIs" dxfId="45" priority="79" operator="greaterThan">
      <formula>0</formula>
    </cfRule>
    <cfRule type="cellIs" dxfId="44" priority="80" operator="greaterThan">
      <formula>0</formula>
    </cfRule>
    <cfRule type="containsText" dxfId="43" priority="81" operator="containsText" text="#N/D">
      <formula>NOT(ISERROR(SEARCH("#N/D",E1089)))</formula>
    </cfRule>
    <cfRule type="cellIs" dxfId="42" priority="82" operator="greaterThan">
      <formula>0</formula>
    </cfRule>
    <cfRule type="cellIs" dxfId="41" priority="83" operator="greaterThan">
      <formula>0</formula>
    </cfRule>
    <cfRule type="containsText" dxfId="40" priority="84" operator="containsText" text="#N/D">
      <formula>NOT(ISERROR(SEARCH("#N/D",E1089)))</formula>
    </cfRule>
  </conditionalFormatting>
  <conditionalFormatting sqref="E1125:F1156">
    <cfRule type="cellIs" dxfId="39" priority="59" operator="greaterThan">
      <formula>0</formula>
    </cfRule>
    <cfRule type="cellIs" dxfId="38" priority="60" operator="greaterThan">
      <formula>0</formula>
    </cfRule>
    <cfRule type="containsText" dxfId="37" priority="61" operator="containsText" text="#N/D">
      <formula>NOT(ISERROR(SEARCH("#N/D",E1125)))</formula>
    </cfRule>
    <cfRule type="cellIs" dxfId="36" priority="62" operator="equal">
      <formula>#N/A</formula>
    </cfRule>
    <cfRule type="cellIs" dxfId="35" priority="63" operator="greaterThan">
      <formula>0</formula>
    </cfRule>
    <cfRule type="cellIs" dxfId="34" priority="64" operator="greaterThan">
      <formula>0</formula>
    </cfRule>
    <cfRule type="containsText" dxfId="33" priority="65" operator="containsText" text="#N/D">
      <formula>NOT(ISERROR(SEARCH("#N/D",E1125)))</formula>
    </cfRule>
    <cfRule type="cellIs" dxfId="32" priority="66" operator="greaterThan">
      <formula>0</formula>
    </cfRule>
    <cfRule type="cellIs" dxfId="31" priority="67" operator="greaterThan">
      <formula>0</formula>
    </cfRule>
    <cfRule type="containsText" dxfId="30" priority="68" operator="containsText" text="#N/D">
      <formula>NOT(ISERROR(SEARCH("#N/D",E1125)))</formula>
    </cfRule>
  </conditionalFormatting>
  <conditionalFormatting sqref="E1158:F1175">
    <cfRule type="cellIs" dxfId="29" priority="43" operator="greaterThan">
      <formula>0</formula>
    </cfRule>
    <cfRule type="cellIs" dxfId="28" priority="44" operator="greaterThan">
      <formula>0</formula>
    </cfRule>
    <cfRule type="containsText" dxfId="27" priority="45" operator="containsText" text="#N/D">
      <formula>NOT(ISERROR(SEARCH("#N/D",E1158)))</formula>
    </cfRule>
    <cfRule type="cellIs" dxfId="26" priority="46" operator="equal">
      <formula>#N/A</formula>
    </cfRule>
    <cfRule type="cellIs" dxfId="25" priority="47" operator="greaterThan">
      <formula>0</formula>
    </cfRule>
    <cfRule type="cellIs" dxfId="24" priority="48" operator="greaterThan">
      <formula>0</formula>
    </cfRule>
    <cfRule type="containsText" dxfId="23" priority="49" operator="containsText" text="#N/D">
      <formula>NOT(ISERROR(SEARCH("#N/D",E1158)))</formula>
    </cfRule>
    <cfRule type="cellIs" dxfId="22" priority="50" operator="greaterThan">
      <formula>0</formula>
    </cfRule>
    <cfRule type="cellIs" dxfId="21" priority="51" operator="greaterThan">
      <formula>0</formula>
    </cfRule>
    <cfRule type="containsText" dxfId="20" priority="52" operator="containsText" text="#N/D">
      <formula>NOT(ISERROR(SEARCH("#N/D",E1158)))</formula>
    </cfRule>
  </conditionalFormatting>
  <conditionalFormatting sqref="E1177:F1192">
    <cfRule type="cellIs" dxfId="19" priority="27" operator="greaterThan">
      <formula>0</formula>
    </cfRule>
    <cfRule type="cellIs" dxfId="18" priority="28" operator="greaterThan">
      <formula>0</formula>
    </cfRule>
    <cfRule type="containsText" dxfId="17" priority="29" operator="containsText" text="#N/D">
      <formula>NOT(ISERROR(SEARCH("#N/D",E1177)))</formula>
    </cfRule>
    <cfRule type="cellIs" dxfId="16" priority="30" operator="equal">
      <formula>#N/A</formula>
    </cfRule>
    <cfRule type="cellIs" dxfId="15" priority="31" operator="greaterThan">
      <formula>0</formula>
    </cfRule>
    <cfRule type="cellIs" dxfId="14" priority="32" operator="greaterThan">
      <formula>0</formula>
    </cfRule>
    <cfRule type="containsText" dxfId="13" priority="33" operator="containsText" text="#N/D">
      <formula>NOT(ISERROR(SEARCH("#N/D",E1177)))</formula>
    </cfRule>
    <cfRule type="cellIs" dxfId="12" priority="34" operator="greaterThan">
      <formula>0</formula>
    </cfRule>
    <cfRule type="cellIs" dxfId="11" priority="35" operator="greaterThan">
      <formula>0</formula>
    </cfRule>
    <cfRule type="containsText" dxfId="10" priority="36" operator="containsText" text="#N/D">
      <formula>NOT(ISERROR(SEARCH("#N/D",E1177)))</formula>
    </cfRule>
  </conditionalFormatting>
  <conditionalFormatting sqref="E1194:F1200">
    <cfRule type="cellIs" dxfId="9" priority="11" operator="greaterThan">
      <formula>0</formula>
    </cfRule>
    <cfRule type="cellIs" dxfId="8" priority="12" operator="greaterThan">
      <formula>0</formula>
    </cfRule>
    <cfRule type="containsText" dxfId="7" priority="13" operator="containsText" text="#N/D">
      <formula>NOT(ISERROR(SEARCH("#N/D",E1194)))</formula>
    </cfRule>
    <cfRule type="cellIs" dxfId="6" priority="14" operator="equal">
      <formula>#N/A</formula>
    </cfRule>
    <cfRule type="cellIs" dxfId="5" priority="15" operator="greaterThan">
      <formula>0</formula>
    </cfRule>
    <cfRule type="cellIs" dxfId="4" priority="16" operator="greaterThan">
      <formula>0</formula>
    </cfRule>
    <cfRule type="containsText" dxfId="3" priority="17" operator="containsText" text="#N/D">
      <formula>NOT(ISERROR(SEARCH("#N/D",E1194)))</formula>
    </cfRule>
    <cfRule type="cellIs" dxfId="2" priority="18" operator="greaterThan">
      <formula>0</formula>
    </cfRule>
    <cfRule type="cellIs" dxfId="1" priority="19" operator="greaterThan">
      <formula>0</formula>
    </cfRule>
    <cfRule type="containsText" dxfId="0" priority="20" operator="containsText" text="#N/D">
      <formula>NOT(ISERROR(SEARCH("#N/D",E1194)))</formula>
    </cfRule>
  </conditionalFormatting>
  <pageMargins left="0.23622047244094491" right="0.23622047244094491" top="0.59055118110236227" bottom="0.39370078740157483" header="0.31496062992125984" footer="0.31496062992125984"/>
  <pageSetup paperSize="9" scale="42"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SheetLayoutView="100" workbookViewId="0">
      <selection activeCell="B21" sqref="B21:D21"/>
    </sheetView>
  </sheetViews>
  <sheetFormatPr defaultColWidth="27.7109375" defaultRowHeight="12.75"/>
  <cols>
    <col min="1" max="1" width="3" style="1" customWidth="1"/>
    <col min="2" max="2" width="4.7109375" style="22" customWidth="1"/>
    <col min="3" max="3" width="37.140625" style="1" customWidth="1"/>
    <col min="4" max="4" width="14.570312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row r="2" spans="2:13" s="72" customFormat="1" ht="15">
      <c r="B2" s="354" t="s">
        <v>55</v>
      </c>
      <c r="C2" s="355"/>
      <c r="D2" s="355"/>
      <c r="E2" s="355"/>
      <c r="F2" s="73"/>
      <c r="G2" s="73"/>
    </row>
    <row r="3" spans="2:13">
      <c r="B3" s="81"/>
      <c r="C3" s="82" t="s">
        <v>1262</v>
      </c>
      <c r="D3" s="262" t="str">
        <f>RESUMO!I2</f>
        <v>MINAS GERAIS</v>
      </c>
      <c r="E3" s="83"/>
      <c r="F3" s="2"/>
      <c r="G3" s="2"/>
    </row>
    <row r="4" spans="2:13">
      <c r="B4" s="356" t="s">
        <v>11</v>
      </c>
      <c r="C4" s="357"/>
      <c r="D4" s="358"/>
      <c r="E4" s="3" t="s">
        <v>56</v>
      </c>
      <c r="F4" s="86"/>
      <c r="G4" s="86"/>
    </row>
    <row r="5" spans="2:13">
      <c r="B5" s="24">
        <v>1</v>
      </c>
      <c r="C5" s="349" t="s">
        <v>57</v>
      </c>
      <c r="D5" s="349"/>
      <c r="E5" s="349"/>
      <c r="F5" s="4"/>
      <c r="G5" s="4"/>
    </row>
    <row r="6" spans="2:13">
      <c r="B6" s="25" t="s">
        <v>28</v>
      </c>
      <c r="C6" s="26" t="s">
        <v>58</v>
      </c>
      <c r="D6" s="27" t="s">
        <v>59</v>
      </c>
      <c r="E6" s="155">
        <v>0.04</v>
      </c>
      <c r="F6" s="6"/>
      <c r="G6" s="7"/>
    </row>
    <row r="7" spans="2:13">
      <c r="B7" s="25" t="s">
        <v>29</v>
      </c>
      <c r="C7" s="26" t="s">
        <v>60</v>
      </c>
      <c r="D7" s="27" t="s">
        <v>61</v>
      </c>
      <c r="E7" s="155">
        <v>1.3899999999999999E-2</v>
      </c>
      <c r="F7" s="6"/>
      <c r="G7" s="7"/>
    </row>
    <row r="8" spans="2:13">
      <c r="B8" s="25" t="s">
        <v>30</v>
      </c>
      <c r="C8" s="26" t="s">
        <v>62</v>
      </c>
      <c r="D8" s="27" t="s">
        <v>63</v>
      </c>
      <c r="E8" s="155">
        <v>1.2699999999999999E-2</v>
      </c>
      <c r="F8" s="6"/>
      <c r="G8" s="7"/>
      <c r="K8" s="146"/>
    </row>
    <row r="9" spans="2:13">
      <c r="B9" s="25" t="s">
        <v>31</v>
      </c>
      <c r="C9" s="26" t="s">
        <v>64</v>
      </c>
      <c r="D9" s="27" t="s">
        <v>65</v>
      </c>
      <c r="E9" s="155">
        <v>9.7999999999999997E-3</v>
      </c>
      <c r="F9" s="6"/>
      <c r="G9" s="7"/>
    </row>
    <row r="10" spans="2:13" s="10" customFormat="1" ht="12.75" customHeight="1">
      <c r="B10" s="353" t="s">
        <v>66</v>
      </c>
      <c r="C10" s="353"/>
      <c r="D10" s="353"/>
      <c r="E10" s="28">
        <f>SUM(E6:E9)</f>
        <v>7.640000000000001E-2</v>
      </c>
      <c r="F10" s="8"/>
      <c r="G10" s="9"/>
    </row>
    <row r="11" spans="2:13" ht="8.25" customHeight="1">
      <c r="B11" s="359"/>
      <c r="C11" s="359"/>
      <c r="D11" s="359"/>
      <c r="E11" s="359"/>
      <c r="F11" s="11"/>
      <c r="G11" s="12"/>
    </row>
    <row r="12" spans="2:13" s="10" customFormat="1" ht="12">
      <c r="B12" s="29">
        <v>2</v>
      </c>
      <c r="C12" s="360" t="s">
        <v>67</v>
      </c>
      <c r="D12" s="360"/>
      <c r="E12" s="360"/>
      <c r="F12" s="8"/>
      <c r="G12" s="9"/>
    </row>
    <row r="13" spans="2:13">
      <c r="B13" s="25" t="s">
        <v>35</v>
      </c>
      <c r="C13" s="30" t="s">
        <v>67</v>
      </c>
      <c r="D13" s="27" t="s">
        <v>53</v>
      </c>
      <c r="E13" s="155">
        <v>0.06</v>
      </c>
      <c r="F13" s="6"/>
      <c r="G13" s="6"/>
    </row>
    <row r="14" spans="2:13" s="13" customFormat="1" ht="12.75" customHeight="1">
      <c r="B14" s="353" t="s">
        <v>68</v>
      </c>
      <c r="C14" s="353"/>
      <c r="D14" s="353"/>
      <c r="E14" s="28">
        <f>E13</f>
        <v>0.06</v>
      </c>
      <c r="F14" s="8"/>
      <c r="G14" s="9"/>
    </row>
    <row r="15" spans="2:13" s="31" customFormat="1" ht="9" customHeight="1">
      <c r="B15" s="359"/>
      <c r="C15" s="359"/>
      <c r="D15" s="359"/>
      <c r="E15" s="359"/>
      <c r="F15" s="12"/>
      <c r="G15" s="12"/>
      <c r="M15" s="31">
        <v>16</v>
      </c>
    </row>
    <row r="16" spans="2:13" s="10" customFormat="1" ht="12">
      <c r="B16" s="24">
        <v>3</v>
      </c>
      <c r="C16" s="349" t="s">
        <v>69</v>
      </c>
      <c r="D16" s="349"/>
      <c r="E16" s="349"/>
      <c r="F16" s="9"/>
      <c r="G16" s="9"/>
      <c r="M16" s="10">
        <v>50</v>
      </c>
    </row>
    <row r="17" spans="2:13">
      <c r="B17" s="25" t="s">
        <v>37</v>
      </c>
      <c r="C17" s="26" t="s">
        <v>388</v>
      </c>
      <c r="D17" s="27" t="s">
        <v>70</v>
      </c>
      <c r="E17" s="157">
        <v>6.4999999999999997E-3</v>
      </c>
      <c r="F17" s="6"/>
      <c r="G17" s="130"/>
      <c r="M17" s="1">
        <v>12</v>
      </c>
    </row>
    <row r="18" spans="2:13" ht="15.6" customHeight="1">
      <c r="B18" s="25" t="s">
        <v>38</v>
      </c>
      <c r="C18" s="26" t="s">
        <v>389</v>
      </c>
      <c r="D18" s="27" t="s">
        <v>71</v>
      </c>
      <c r="E18" s="157">
        <v>0.03</v>
      </c>
      <c r="F18" s="6"/>
      <c r="G18" s="12"/>
      <c r="M18" s="1">
        <v>22</v>
      </c>
    </row>
    <row r="19" spans="2:13">
      <c r="B19" s="25" t="s">
        <v>72</v>
      </c>
      <c r="C19" s="26" t="s">
        <v>73</v>
      </c>
      <c r="D19" s="27" t="s">
        <v>74</v>
      </c>
      <c r="E19" s="157">
        <v>0.03</v>
      </c>
      <c r="F19" s="6"/>
      <c r="G19" s="6"/>
    </row>
    <row r="20" spans="2:13">
      <c r="B20" s="25" t="s">
        <v>75</v>
      </c>
      <c r="C20" s="26" t="s">
        <v>76</v>
      </c>
      <c r="D20" s="27" t="s">
        <v>76</v>
      </c>
      <c r="E20" s="157">
        <v>0</v>
      </c>
      <c r="F20" s="6"/>
      <c r="G20" s="6"/>
    </row>
    <row r="21" spans="2:13" s="10" customFormat="1" ht="12.75" customHeight="1">
      <c r="B21" s="353" t="s">
        <v>77</v>
      </c>
      <c r="C21" s="353"/>
      <c r="D21" s="353"/>
      <c r="E21" s="28">
        <f>SUM(E17:E20)</f>
        <v>6.6500000000000004E-2</v>
      </c>
      <c r="F21" s="8"/>
      <c r="G21" s="9"/>
    </row>
    <row r="22" spans="2:13" ht="9" customHeight="1">
      <c r="B22" s="343"/>
      <c r="C22" s="344"/>
      <c r="D22" s="344"/>
      <c r="E22" s="345"/>
      <c r="F22" s="11"/>
      <c r="G22" s="12"/>
    </row>
    <row r="23" spans="2:13" ht="4.5" customHeight="1">
      <c r="B23" s="346"/>
      <c r="C23" s="347"/>
      <c r="D23" s="347"/>
      <c r="E23" s="348"/>
      <c r="F23" s="11"/>
      <c r="G23" s="12"/>
    </row>
    <row r="24" spans="2:13" s="10" customFormat="1" ht="13.5" customHeight="1">
      <c r="B24" s="24">
        <v>4</v>
      </c>
      <c r="C24" s="349" t="s">
        <v>78</v>
      </c>
      <c r="D24" s="349"/>
      <c r="E24" s="156">
        <f>(((1+E6+E8+E9)*(1+E7)*(1+E13)) / (1-SUM(E17:E20))) - 1</f>
        <v>0.22325107123727905</v>
      </c>
      <c r="F24" s="9"/>
      <c r="G24" s="9"/>
    </row>
    <row r="25" spans="2:13" ht="7.5" customHeight="1">
      <c r="B25" s="350"/>
      <c r="C25" s="350"/>
      <c r="D25" s="350"/>
      <c r="E25" s="350"/>
      <c r="F25" s="14"/>
      <c r="G25" s="14"/>
    </row>
    <row r="26" spans="2:13" s="31" customFormat="1" ht="12.75" customHeight="1">
      <c r="B26" s="351" t="s">
        <v>79</v>
      </c>
      <c r="C26" s="351"/>
      <c r="D26" s="351"/>
      <c r="E26" s="351"/>
      <c r="F26" s="87"/>
      <c r="G26" s="87"/>
    </row>
    <row r="27" spans="2:13" ht="9" customHeight="1">
      <c r="B27" s="352"/>
      <c r="C27" s="352"/>
      <c r="D27" s="352"/>
      <c r="E27" s="352"/>
      <c r="F27" s="15"/>
      <c r="G27" s="15"/>
    </row>
    <row r="28" spans="2:13" ht="13.5" customHeight="1">
      <c r="B28" s="352"/>
      <c r="C28" s="352"/>
      <c r="D28" s="352"/>
      <c r="E28" s="352"/>
      <c r="F28" s="16"/>
      <c r="G28" s="16"/>
    </row>
    <row r="29" spans="2:13">
      <c r="B29" s="352"/>
      <c r="C29" s="352"/>
      <c r="D29" s="352"/>
      <c r="E29" s="352"/>
      <c r="F29" s="16"/>
      <c r="G29" s="16"/>
    </row>
    <row r="30" spans="2:13" ht="7.5" customHeight="1">
      <c r="B30" s="352"/>
      <c r="C30" s="352"/>
      <c r="D30" s="352"/>
      <c r="E30" s="352"/>
      <c r="F30" s="16"/>
      <c r="G30" s="16"/>
    </row>
    <row r="31" spans="2:13" s="31" customFormat="1" ht="12.75" customHeight="1">
      <c r="B31" s="351" t="s">
        <v>80</v>
      </c>
      <c r="C31" s="351"/>
      <c r="D31" s="351"/>
      <c r="E31" s="351"/>
      <c r="F31" s="87"/>
      <c r="G31" s="87"/>
    </row>
    <row r="32" spans="2:13" ht="12.75" customHeight="1">
      <c r="B32" s="5" t="s">
        <v>59</v>
      </c>
      <c r="C32" s="342" t="s">
        <v>81</v>
      </c>
      <c r="D32" s="342"/>
      <c r="E32" s="342"/>
      <c r="F32" s="15"/>
      <c r="G32" s="15"/>
    </row>
    <row r="33" spans="2:7">
      <c r="B33" s="5" t="s">
        <v>82</v>
      </c>
      <c r="C33" s="342" t="s">
        <v>83</v>
      </c>
      <c r="D33" s="342"/>
      <c r="E33" s="342"/>
      <c r="F33" s="16"/>
      <c r="G33" s="16"/>
    </row>
    <row r="34" spans="2:7">
      <c r="B34" s="5" t="s">
        <v>63</v>
      </c>
      <c r="C34" s="342" t="s">
        <v>84</v>
      </c>
      <c r="D34" s="342"/>
      <c r="E34" s="342"/>
      <c r="F34" s="16"/>
      <c r="G34" s="16"/>
    </row>
    <row r="35" spans="2:7">
      <c r="B35" s="5" t="s">
        <v>85</v>
      </c>
      <c r="C35" s="342" t="s">
        <v>86</v>
      </c>
      <c r="D35" s="342"/>
      <c r="E35" s="342"/>
      <c r="F35" s="16"/>
      <c r="G35" s="16"/>
    </row>
    <row r="36" spans="2:7" ht="12.75" customHeight="1">
      <c r="B36" s="17" t="s">
        <v>61</v>
      </c>
      <c r="C36" s="342" t="s">
        <v>87</v>
      </c>
      <c r="D36" s="342"/>
      <c r="E36" s="342"/>
      <c r="F36" s="16"/>
      <c r="G36" s="16"/>
    </row>
    <row r="37" spans="2:7" ht="12.75" customHeight="1">
      <c r="B37" s="5" t="s">
        <v>53</v>
      </c>
      <c r="C37" s="342" t="s">
        <v>88</v>
      </c>
      <c r="D37" s="342"/>
      <c r="E37" s="342"/>
      <c r="F37" s="18"/>
      <c r="G37" s="18"/>
    </row>
    <row r="38" spans="2:7" ht="12.75" customHeight="1">
      <c r="B38" s="5" t="s">
        <v>89</v>
      </c>
      <c r="C38" s="341" t="s">
        <v>90</v>
      </c>
      <c r="D38" s="342"/>
      <c r="E38" s="342"/>
      <c r="F38" s="16"/>
      <c r="G38" s="16"/>
    </row>
    <row r="39" spans="2:7">
      <c r="B39" s="19"/>
      <c r="C39" s="20"/>
      <c r="D39" s="21"/>
      <c r="E39" s="21"/>
      <c r="F39" s="18"/>
      <c r="G39" s="18"/>
    </row>
    <row r="40" spans="2:7" s="31" customFormat="1" ht="41.25" customHeight="1">
      <c r="B40" s="339" t="s">
        <v>91</v>
      </c>
      <c r="C40" s="339"/>
      <c r="D40" s="339"/>
      <c r="E40" s="339"/>
    </row>
    <row r="41" spans="2:7" s="31" customFormat="1" ht="62.25" customHeight="1">
      <c r="B41" s="339" t="s">
        <v>92</v>
      </c>
      <c r="C41" s="339"/>
      <c r="D41" s="339"/>
      <c r="E41" s="339"/>
    </row>
    <row r="42" spans="2:7" s="31" customFormat="1" ht="42" customHeight="1">
      <c r="B42" s="339" t="s">
        <v>93</v>
      </c>
      <c r="C42" s="339"/>
      <c r="D42" s="339"/>
      <c r="E42" s="339"/>
    </row>
    <row r="43" spans="2:7" ht="30" customHeight="1">
      <c r="B43" s="339" t="s">
        <v>94</v>
      </c>
      <c r="C43" s="339"/>
      <c r="D43" s="339"/>
      <c r="E43" s="339"/>
    </row>
    <row r="44" spans="2:7">
      <c r="B44" s="340"/>
      <c r="C44" s="340"/>
      <c r="D44" s="340"/>
      <c r="E44" s="340"/>
      <c r="F44" s="85"/>
      <c r="G44" s="85"/>
    </row>
    <row r="110" spans="1:4">
      <c r="A110" s="148"/>
      <c r="B110" s="22" t="s">
        <v>384</v>
      </c>
      <c r="D110" s="151"/>
    </row>
    <row r="111" spans="1:4">
      <c r="A111" s="148"/>
    </row>
    <row r="112" spans="1:4">
      <c r="A112" s="148"/>
    </row>
    <row r="113" spans="1:1">
      <c r="A113" s="148"/>
    </row>
    <row r="114" spans="1:1">
      <c r="A114" s="148"/>
    </row>
    <row r="115" spans="1:1">
      <c r="A115" s="148"/>
    </row>
    <row r="116" spans="1:1">
      <c r="A116" s="148"/>
    </row>
    <row r="117" spans="1:1">
      <c r="A117" s="148"/>
    </row>
    <row r="118" spans="1:1">
      <c r="A118" s="148"/>
    </row>
    <row r="119" spans="1:1">
      <c r="A119" s="148"/>
    </row>
    <row r="120" spans="1:1">
      <c r="A120" s="148"/>
    </row>
    <row r="121" spans="1:1">
      <c r="A121" s="148"/>
    </row>
    <row r="122" spans="1:1">
      <c r="A122" s="148"/>
    </row>
    <row r="123" spans="1:1">
      <c r="A123" s="148"/>
    </row>
    <row r="124" spans="1:1">
      <c r="A124" s="148"/>
    </row>
    <row r="125" spans="1:1">
      <c r="A125" s="148"/>
    </row>
    <row r="126" spans="1:1">
      <c r="A126" s="148"/>
    </row>
    <row r="127" spans="1:1">
      <c r="A127" s="148"/>
    </row>
    <row r="128" spans="1:1">
      <c r="A128" s="148"/>
    </row>
    <row r="129" spans="1:1">
      <c r="A129" s="148"/>
    </row>
    <row r="130" spans="1:1">
      <c r="A130" s="148"/>
    </row>
    <row r="131" spans="1:1">
      <c r="A131" s="148"/>
    </row>
    <row r="132" spans="1:1">
      <c r="A132" s="148"/>
    </row>
    <row r="133" spans="1:1">
      <c r="A133" s="148"/>
    </row>
    <row r="134" spans="1:1">
      <c r="A134" s="148"/>
    </row>
    <row r="135" spans="1:1">
      <c r="A135" s="148"/>
    </row>
    <row r="136" spans="1:1">
      <c r="A136" s="148"/>
    </row>
    <row r="137" spans="1:1">
      <c r="A137" s="148"/>
    </row>
    <row r="182" spans="1:4">
      <c r="A182" s="148"/>
      <c r="B182" s="22" t="s">
        <v>335</v>
      </c>
      <c r="D182" s="151"/>
    </row>
    <row r="183" spans="1:4">
      <c r="A183" s="148"/>
      <c r="B183" s="22" t="s">
        <v>336</v>
      </c>
      <c r="D183" s="151"/>
    </row>
    <row r="184" spans="1:4">
      <c r="A184" s="148"/>
      <c r="B184" s="22" t="s">
        <v>337</v>
      </c>
      <c r="D184" s="151"/>
    </row>
    <row r="185" spans="1:4">
      <c r="A185" s="148"/>
      <c r="B185" s="22" t="s">
        <v>338</v>
      </c>
      <c r="D185" s="151"/>
    </row>
    <row r="186" spans="1:4">
      <c r="A186" s="148"/>
      <c r="B186" s="22" t="s">
        <v>339</v>
      </c>
      <c r="D186" s="151"/>
    </row>
    <row r="187" spans="1:4">
      <c r="A187" s="148"/>
    </row>
    <row r="230" spans="1:4">
      <c r="A230" s="148"/>
      <c r="B230" s="22" t="s">
        <v>341</v>
      </c>
      <c r="D230" s="151"/>
    </row>
    <row r="231" spans="1:4">
      <c r="A231" s="148"/>
    </row>
    <row r="278" spans="1:4">
      <c r="A278" s="148"/>
      <c r="B278" s="150" t="s">
        <v>314</v>
      </c>
      <c r="D278" s="151"/>
    </row>
    <row r="279" spans="1:4">
      <c r="A279" s="148"/>
      <c r="B279" s="150"/>
    </row>
    <row r="280" spans="1:4" ht="24" customHeight="1">
      <c r="A280" s="148"/>
      <c r="B280" s="150" t="s">
        <v>313</v>
      </c>
      <c r="D280" s="151"/>
    </row>
    <row r="281" spans="1:4">
      <c r="A281" s="148"/>
    </row>
    <row r="282" spans="1:4">
      <c r="A282" s="148"/>
    </row>
    <row r="296" spans="2:4">
      <c r="B296" s="22">
        <v>87630</v>
      </c>
      <c r="D296" s="151"/>
    </row>
    <row r="310" spans="1:4">
      <c r="A310" s="153"/>
      <c r="B310" s="22" t="s">
        <v>385</v>
      </c>
      <c r="D310" s="151"/>
    </row>
    <row r="311" spans="1:4">
      <c r="A311" s="148"/>
    </row>
    <row r="312" spans="1:4">
      <c r="A312" s="148"/>
    </row>
    <row r="313" spans="1:4">
      <c r="A313" s="148"/>
    </row>
    <row r="314" spans="1:4">
      <c r="A314" s="148"/>
    </row>
    <row r="315" spans="1:4">
      <c r="A315" s="148"/>
    </row>
    <row r="316" spans="1:4">
      <c r="A316" s="148"/>
      <c r="B316" s="22" t="s">
        <v>340</v>
      </c>
      <c r="D316" s="151"/>
    </row>
    <row r="317" spans="1:4">
      <c r="A317" s="148"/>
    </row>
    <row r="318" spans="1:4">
      <c r="A318" s="148"/>
    </row>
    <row r="319" spans="1:4">
      <c r="A319" s="148"/>
    </row>
    <row r="320" spans="1:4">
      <c r="A320" s="148"/>
    </row>
    <row r="442" spans="1:4">
      <c r="D442" s="23" t="s">
        <v>342</v>
      </c>
    </row>
    <row r="443" spans="1:4">
      <c r="A443" s="148"/>
      <c r="B443" s="22" t="s">
        <v>380</v>
      </c>
      <c r="D443" s="151"/>
    </row>
    <row r="444" spans="1:4">
      <c r="A444" s="148"/>
      <c r="B444" s="22" t="s">
        <v>381</v>
      </c>
      <c r="D444" s="151"/>
    </row>
    <row r="445" spans="1:4">
      <c r="A445" s="148"/>
      <c r="B445" s="22" t="s">
        <v>382</v>
      </c>
      <c r="D445" s="151"/>
    </row>
    <row r="446" spans="1:4">
      <c r="A446" s="148"/>
      <c r="B446" s="22" t="s">
        <v>383</v>
      </c>
      <c r="D446" s="151"/>
    </row>
    <row r="447" spans="1:4">
      <c r="A447" s="1" t="s">
        <v>343</v>
      </c>
    </row>
    <row r="448" spans="1:4">
      <c r="A448" s="148" t="s">
        <v>344</v>
      </c>
    </row>
    <row r="449" spans="1:1">
      <c r="A449" s="148" t="s">
        <v>345</v>
      </c>
    </row>
    <row r="450" spans="1:1">
      <c r="A450" s="148" t="s">
        <v>346</v>
      </c>
    </row>
    <row r="451" spans="1:1">
      <c r="A451" s="148" t="s">
        <v>347</v>
      </c>
    </row>
    <row r="452" spans="1:1">
      <c r="A452" s="148" t="s">
        <v>348</v>
      </c>
    </row>
    <row r="453" spans="1:1">
      <c r="A453" s="148" t="s">
        <v>349</v>
      </c>
    </row>
    <row r="454" spans="1:1">
      <c r="A454" s="148" t="s">
        <v>350</v>
      </c>
    </row>
    <row r="455" spans="1:1">
      <c r="A455" s="148" t="s">
        <v>351</v>
      </c>
    </row>
    <row r="456" spans="1:1">
      <c r="A456" s="148" t="s">
        <v>352</v>
      </c>
    </row>
    <row r="457" spans="1:1">
      <c r="A457" s="148" t="s">
        <v>353</v>
      </c>
    </row>
    <row r="458" spans="1:1">
      <c r="A458" s="148" t="s">
        <v>354</v>
      </c>
    </row>
    <row r="459" spans="1:1">
      <c r="A459" s="148" t="s">
        <v>355</v>
      </c>
    </row>
    <row r="460" spans="1:1">
      <c r="A460" s="148" t="s">
        <v>356</v>
      </c>
    </row>
    <row r="461" spans="1:1">
      <c r="A461" s="148" t="s">
        <v>357</v>
      </c>
    </row>
    <row r="462" spans="1:1">
      <c r="A462" s="148" t="s">
        <v>358</v>
      </c>
    </row>
    <row r="463" spans="1:1">
      <c r="A463" s="148" t="s">
        <v>359</v>
      </c>
    </row>
    <row r="464" spans="1:1">
      <c r="A464" s="148" t="s">
        <v>360</v>
      </c>
    </row>
    <row r="465" spans="1:1">
      <c r="A465" s="148" t="s">
        <v>361</v>
      </c>
    </row>
    <row r="466" spans="1:1">
      <c r="A466" s="148" t="s">
        <v>362</v>
      </c>
    </row>
    <row r="467" spans="1:1">
      <c r="A467" s="148" t="s">
        <v>363</v>
      </c>
    </row>
    <row r="468" spans="1:1">
      <c r="A468" s="148" t="s">
        <v>364</v>
      </c>
    </row>
    <row r="469" spans="1:1">
      <c r="A469" s="148" t="s">
        <v>365</v>
      </c>
    </row>
    <row r="470" spans="1:1">
      <c r="A470" s="148" t="s">
        <v>366</v>
      </c>
    </row>
    <row r="471" spans="1:1">
      <c r="A471" s="148" t="s">
        <v>367</v>
      </c>
    </row>
    <row r="472" spans="1:1">
      <c r="A472" s="148" t="s">
        <v>368</v>
      </c>
    </row>
    <row r="473" spans="1:1">
      <c r="A473" s="148" t="s">
        <v>369</v>
      </c>
    </row>
    <row r="474" spans="1:1">
      <c r="A474" s="148" t="s">
        <v>370</v>
      </c>
    </row>
    <row r="475" spans="1:1">
      <c r="A475" s="148" t="s">
        <v>371</v>
      </c>
    </row>
    <row r="476" spans="1:1">
      <c r="A476" s="148" t="s">
        <v>372</v>
      </c>
    </row>
    <row r="477" spans="1:1">
      <c r="A477" s="148" t="s">
        <v>373</v>
      </c>
    </row>
    <row r="478" spans="1:1">
      <c r="A478" s="148" t="s">
        <v>374</v>
      </c>
    </row>
    <row r="479" spans="1:1">
      <c r="A479" s="148" t="s">
        <v>375</v>
      </c>
    </row>
    <row r="480" spans="1:1">
      <c r="A480" s="148" t="s">
        <v>376</v>
      </c>
    </row>
    <row r="481" spans="1:1">
      <c r="A481" s="148" t="s">
        <v>377</v>
      </c>
    </row>
    <row r="482" spans="1:1">
      <c r="A482" s="148" t="s">
        <v>378</v>
      </c>
    </row>
    <row r="483" spans="1:1">
      <c r="A483" s="148" t="s">
        <v>379</v>
      </c>
    </row>
    <row r="885" spans="2:4">
      <c r="B885" s="22" t="s">
        <v>315</v>
      </c>
      <c r="D885" s="151"/>
    </row>
    <row r="886" spans="2:4">
      <c r="B886" s="22" t="s">
        <v>316</v>
      </c>
      <c r="D886" s="151"/>
    </row>
    <row r="887" spans="2:4">
      <c r="B887" s="22" t="s">
        <v>317</v>
      </c>
      <c r="D887" s="151"/>
    </row>
    <row r="888" spans="2:4">
      <c r="B888" s="22" t="s">
        <v>318</v>
      </c>
      <c r="D888" s="151"/>
    </row>
    <row r="889" spans="2:4">
      <c r="B889" s="22" t="s">
        <v>319</v>
      </c>
      <c r="D889" s="151"/>
    </row>
    <row r="890" spans="2:4">
      <c r="B890" s="22" t="s">
        <v>320</v>
      </c>
      <c r="D890" s="151"/>
    </row>
    <row r="891" spans="2:4">
      <c r="B891" s="22" t="s">
        <v>321</v>
      </c>
      <c r="D891" s="151"/>
    </row>
    <row r="892" spans="2:4">
      <c r="B892" s="22" t="s">
        <v>322</v>
      </c>
      <c r="D892" s="151"/>
    </row>
    <row r="893" spans="2:4">
      <c r="B893" s="22" t="s">
        <v>323</v>
      </c>
      <c r="D893" s="151"/>
    </row>
    <row r="894" spans="2:4">
      <c r="B894" s="22" t="s">
        <v>324</v>
      </c>
      <c r="D894" s="151"/>
    </row>
    <row r="895" spans="2:4">
      <c r="B895" s="22" t="s">
        <v>325</v>
      </c>
      <c r="D895" s="151"/>
    </row>
    <row r="896" spans="2:4">
      <c r="B896" s="22" t="s">
        <v>326</v>
      </c>
      <c r="D896" s="151"/>
    </row>
    <row r="897" spans="2:4">
      <c r="B897" s="22" t="s">
        <v>327</v>
      </c>
      <c r="D897" s="151"/>
    </row>
    <row r="898" spans="2:4">
      <c r="B898" s="22" t="s">
        <v>328</v>
      </c>
      <c r="D898" s="151"/>
    </row>
    <row r="899" spans="2:4">
      <c r="B899" s="22" t="s">
        <v>329</v>
      </c>
      <c r="D899" s="151"/>
    </row>
    <row r="900" spans="2:4">
      <c r="B900" s="22" t="s">
        <v>330</v>
      </c>
      <c r="D900" s="151"/>
    </row>
    <row r="901" spans="2:4">
      <c r="B901" s="22" t="s">
        <v>331</v>
      </c>
      <c r="D901" s="151"/>
    </row>
    <row r="902" spans="2:4">
      <c r="B902" s="22" t="s">
        <v>332</v>
      </c>
      <c r="D902" s="151"/>
    </row>
    <row r="903" spans="2:4">
      <c r="B903" s="22" t="s">
        <v>333</v>
      </c>
      <c r="D903" s="151"/>
    </row>
    <row r="904" spans="2:4">
      <c r="B904" s="22" t="s">
        <v>334</v>
      </c>
      <c r="D904" s="151"/>
    </row>
    <row r="1042" spans="5:6" ht="42" customHeight="1">
      <c r="E1042" s="288">
        <v>12048920</v>
      </c>
      <c r="F1042" s="289"/>
    </row>
    <row r="1049" spans="5:6" ht="42" customHeight="1">
      <c r="E1049" s="288">
        <v>12154161</v>
      </c>
      <c r="F1049" s="289"/>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30"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8:G20"/>
  <sheetViews>
    <sheetView view="pageBreakPreview" zoomScaleNormal="100" zoomScaleSheetLayoutView="100" workbookViewId="0">
      <selection activeCell="F22" sqref="F22"/>
    </sheetView>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8" spans="1:7" ht="15" customHeight="1">
      <c r="A8" s="367" t="s">
        <v>1254</v>
      </c>
      <c r="B8" s="368"/>
      <c r="C8" s="368"/>
      <c r="D8" s="368"/>
      <c r="E8" s="368"/>
      <c r="F8" s="368"/>
      <c r="G8" s="368"/>
    </row>
    <row r="9" spans="1:7" ht="13.5" thickBot="1"/>
    <row r="10" spans="1:7" ht="18" customHeight="1" thickBot="1">
      <c r="D10" s="364" t="s">
        <v>1249</v>
      </c>
      <c r="E10" s="365"/>
      <c r="F10" s="365"/>
      <c r="G10" s="366"/>
    </row>
    <row r="11" spans="1:7" ht="53.25" customHeight="1" thickBot="1">
      <c r="A11" s="192" t="s">
        <v>1244</v>
      </c>
      <c r="B11" s="193" t="s">
        <v>1248</v>
      </c>
      <c r="C11" s="193" t="s">
        <v>1243</v>
      </c>
      <c r="D11" s="192" t="s">
        <v>1252</v>
      </c>
      <c r="E11" s="192" t="s">
        <v>1250</v>
      </c>
      <c r="F11" s="193" t="s">
        <v>1251</v>
      </c>
      <c r="G11" s="193" t="s">
        <v>1253</v>
      </c>
    </row>
    <row r="12" spans="1:7" ht="15" customHeight="1">
      <c r="A12" s="361" t="s">
        <v>1245</v>
      </c>
      <c r="B12" s="196">
        <v>0.05</v>
      </c>
      <c r="C12" s="200">
        <f>ROUND(('ORÇAMENTO ANALITICO'!E41+'ORÇAMENTO ANALITICO'!F41)*(1+'ORÇAMENTO ANALITICO'!$J$15),2)</f>
        <v>642.41</v>
      </c>
      <c r="D12" s="195">
        <v>7550</v>
      </c>
      <c r="E12" s="195">
        <f>D12*B12</f>
        <v>377.5</v>
      </c>
      <c r="F12" s="203">
        <f t="shared" ref="F12:F20" si="0">ROUND(E12/C12,2)</f>
        <v>0.59</v>
      </c>
      <c r="G12" s="195">
        <f>D12+E12</f>
        <v>7927.5</v>
      </c>
    </row>
    <row r="13" spans="1:7" ht="15" customHeight="1">
      <c r="A13" s="362"/>
      <c r="B13" s="194">
        <v>0.05</v>
      </c>
      <c r="C13" s="267">
        <f>C12</f>
        <v>642.41</v>
      </c>
      <c r="D13" s="197">
        <v>30000</v>
      </c>
      <c r="E13" s="197">
        <f t="shared" ref="E13:E20" si="1">D13*B13</f>
        <v>1500</v>
      </c>
      <c r="F13" s="204">
        <f t="shared" si="0"/>
        <v>2.33</v>
      </c>
      <c r="G13" s="197">
        <f t="shared" ref="G13:G20" si="2">D13+E13</f>
        <v>31500</v>
      </c>
    </row>
    <row r="14" spans="1:7" ht="15" customHeight="1" thickBot="1">
      <c r="A14" s="363"/>
      <c r="B14" s="199">
        <v>0.05</v>
      </c>
      <c r="C14" s="266">
        <f>C13</f>
        <v>642.41</v>
      </c>
      <c r="D14" s="198">
        <v>99000</v>
      </c>
      <c r="E14" s="198">
        <f t="shared" si="1"/>
        <v>4950</v>
      </c>
      <c r="F14" s="205">
        <f t="shared" si="0"/>
        <v>7.71</v>
      </c>
      <c r="G14" s="198">
        <f t="shared" si="2"/>
        <v>103950</v>
      </c>
    </row>
    <row r="15" spans="1:7" ht="15" customHeight="1">
      <c r="A15" s="361" t="s">
        <v>1246</v>
      </c>
      <c r="B15" s="196">
        <v>0.04</v>
      </c>
      <c r="C15" s="200">
        <f>ROUND(('ORÇAMENTO ANALITICO'!E42+'ORÇAMENTO ANALITICO'!F42)*(1+'ORÇAMENTO ANALITICO'!$J$15),2)</f>
        <v>1284.83</v>
      </c>
      <c r="D15" s="195">
        <v>100000</v>
      </c>
      <c r="E15" s="195">
        <f t="shared" si="1"/>
        <v>4000</v>
      </c>
      <c r="F15" s="203">
        <f t="shared" si="0"/>
        <v>3.11</v>
      </c>
      <c r="G15" s="195">
        <f t="shared" si="2"/>
        <v>104000</v>
      </c>
    </row>
    <row r="16" spans="1:7" ht="15" customHeight="1">
      <c r="A16" s="362"/>
      <c r="B16" s="194">
        <v>0.04</v>
      </c>
      <c r="C16" s="201">
        <f>C15</f>
        <v>1284.83</v>
      </c>
      <c r="D16" s="197">
        <v>150000</v>
      </c>
      <c r="E16" s="197">
        <f t="shared" si="1"/>
        <v>6000</v>
      </c>
      <c r="F16" s="204">
        <f t="shared" si="0"/>
        <v>4.67</v>
      </c>
      <c r="G16" s="197">
        <f t="shared" si="2"/>
        <v>156000</v>
      </c>
    </row>
    <row r="17" spans="1:7" ht="15" customHeight="1" thickBot="1">
      <c r="A17" s="363"/>
      <c r="B17" s="199">
        <v>0.04</v>
      </c>
      <c r="C17" s="202">
        <f>C16</f>
        <v>1284.83</v>
      </c>
      <c r="D17" s="198">
        <v>297000</v>
      </c>
      <c r="E17" s="198">
        <f t="shared" si="1"/>
        <v>11880</v>
      </c>
      <c r="F17" s="205">
        <f t="shared" si="0"/>
        <v>9.25</v>
      </c>
      <c r="G17" s="198">
        <f t="shared" si="2"/>
        <v>308880</v>
      </c>
    </row>
    <row r="18" spans="1:7" ht="15" customHeight="1">
      <c r="A18" s="361" t="s">
        <v>1247</v>
      </c>
      <c r="B18" s="196">
        <v>0.03</v>
      </c>
      <c r="C18" s="200">
        <f>ROUND(('ORÇAMENTO ANALITICO'!E43+'ORÇAMENTO ANALITICO'!F43)*(1+'ORÇAMENTO ANALITICO'!$J$15),2)</f>
        <v>1927.24</v>
      </c>
      <c r="D18" s="195">
        <v>301000</v>
      </c>
      <c r="E18" s="195">
        <f t="shared" si="1"/>
        <v>9030</v>
      </c>
      <c r="F18" s="203">
        <f t="shared" si="0"/>
        <v>4.6900000000000004</v>
      </c>
      <c r="G18" s="195">
        <f t="shared" si="2"/>
        <v>310030</v>
      </c>
    </row>
    <row r="19" spans="1:7" ht="15" customHeight="1">
      <c r="A19" s="362"/>
      <c r="B19" s="194">
        <v>0.03</v>
      </c>
      <c r="C19" s="201">
        <f>C18</f>
        <v>1927.24</v>
      </c>
      <c r="D19" s="197">
        <v>500000</v>
      </c>
      <c r="E19" s="197">
        <f t="shared" si="1"/>
        <v>15000</v>
      </c>
      <c r="F19" s="204">
        <f t="shared" si="0"/>
        <v>7.78</v>
      </c>
      <c r="G19" s="197">
        <f t="shared" si="2"/>
        <v>515000</v>
      </c>
    </row>
    <row r="20" spans="1:7" ht="15" customHeight="1" thickBot="1">
      <c r="A20" s="363"/>
      <c r="B20" s="199">
        <v>0.03</v>
      </c>
      <c r="C20" s="202">
        <f>C19</f>
        <v>1927.24</v>
      </c>
      <c r="D20" s="198">
        <v>603000</v>
      </c>
      <c r="E20" s="198">
        <f t="shared" si="1"/>
        <v>18090</v>
      </c>
      <c r="F20" s="205">
        <f t="shared" si="0"/>
        <v>9.39</v>
      </c>
      <c r="G20" s="198">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55"/>
  <sheetViews>
    <sheetView view="pageBreakPreview" zoomScaleSheetLayoutView="100" workbookViewId="0">
      <selection activeCell="M26" sqref="M25:M26"/>
    </sheetView>
  </sheetViews>
  <sheetFormatPr defaultRowHeight="12.75"/>
  <cols>
    <col min="1" max="1" width="2.85546875" style="207" customWidth="1"/>
    <col min="2" max="2" width="9.140625" style="207"/>
    <col min="3" max="3" width="66.42578125" style="207" customWidth="1"/>
    <col min="4" max="4" width="13.28515625" style="207" customWidth="1"/>
    <col min="5" max="5" width="13.7109375" style="207" customWidth="1"/>
    <col min="6" max="16384" width="9.140625" style="207"/>
  </cols>
  <sheetData>
    <row r="1" spans="2:5" ht="56.25" customHeight="1"/>
    <row r="3" spans="2:5">
      <c r="B3" s="372" t="s">
        <v>128</v>
      </c>
      <c r="C3" s="373"/>
      <c r="D3" s="373"/>
      <c r="E3" s="374"/>
    </row>
    <row r="4" spans="2:5" ht="12.75" customHeight="1">
      <c r="B4" s="375" t="str">
        <f>RESUMO!G2</f>
        <v>UNIDADE/UF:</v>
      </c>
      <c r="C4" s="377" t="str">
        <f>RESUMO!I2</f>
        <v>MINAS GERAIS</v>
      </c>
      <c r="D4" s="377"/>
      <c r="E4" s="378"/>
    </row>
    <row r="5" spans="2:5" ht="8.25" customHeight="1">
      <c r="B5" s="376"/>
      <c r="C5" s="379"/>
      <c r="D5" s="379"/>
      <c r="E5" s="380"/>
    </row>
    <row r="6" spans="2:5" ht="12.75" customHeight="1">
      <c r="B6" s="375" t="s">
        <v>138</v>
      </c>
      <c r="C6" s="381" t="s">
        <v>131</v>
      </c>
      <c r="D6" s="382"/>
      <c r="E6" s="383"/>
    </row>
    <row r="7" spans="2:5" ht="31.5" customHeight="1">
      <c r="B7" s="376"/>
      <c r="C7" s="384"/>
      <c r="D7" s="384"/>
      <c r="E7" s="385"/>
    </row>
    <row r="8" spans="2:5">
      <c r="B8" s="208"/>
      <c r="C8" s="209"/>
      <c r="D8" s="209"/>
      <c r="E8" s="210"/>
    </row>
    <row r="9" spans="2:5">
      <c r="B9" s="369" t="s">
        <v>387</v>
      </c>
      <c r="C9" s="370"/>
      <c r="D9" s="370"/>
      <c r="E9" s="371"/>
    </row>
    <row r="10" spans="2:5">
      <c r="B10" s="211"/>
      <c r="C10" s="209"/>
      <c r="D10" s="212"/>
      <c r="E10" s="213"/>
    </row>
    <row r="11" spans="2:5">
      <c r="B11" s="255" t="s">
        <v>1260</v>
      </c>
      <c r="C11" s="214" t="s">
        <v>1261</v>
      </c>
      <c r="D11" s="212"/>
      <c r="E11" s="213"/>
    </row>
    <row r="12" spans="2:5">
      <c r="B12" s="255" t="s">
        <v>1262</v>
      </c>
      <c r="C12" s="214" t="str">
        <f>RESUMO!I2</f>
        <v>MINAS GERAIS</v>
      </c>
      <c r="D12" s="215" t="s">
        <v>1512</v>
      </c>
      <c r="E12" s="216"/>
    </row>
    <row r="13" spans="2:5">
      <c r="B13" s="211"/>
      <c r="C13" s="209"/>
      <c r="D13" s="212"/>
      <c r="E13" s="213"/>
    </row>
    <row r="14" spans="2:5">
      <c r="B14" s="387" t="s">
        <v>140</v>
      </c>
      <c r="C14" s="387" t="s">
        <v>51</v>
      </c>
      <c r="D14" s="217" t="s">
        <v>141</v>
      </c>
      <c r="E14" s="217" t="s">
        <v>142</v>
      </c>
    </row>
    <row r="15" spans="2:5">
      <c r="B15" s="388"/>
      <c r="C15" s="388"/>
      <c r="D15" s="218" t="s">
        <v>143</v>
      </c>
      <c r="E15" s="218" t="s">
        <v>143</v>
      </c>
    </row>
    <row r="16" spans="2:5">
      <c r="B16" s="389" t="s">
        <v>144</v>
      </c>
      <c r="C16" s="390"/>
      <c r="D16" s="390"/>
      <c r="E16" s="391"/>
    </row>
    <row r="17" spans="2:5">
      <c r="B17" s="219" t="s">
        <v>95</v>
      </c>
      <c r="C17" s="220" t="s">
        <v>145</v>
      </c>
      <c r="D17" s="221">
        <v>0.2</v>
      </c>
      <c r="E17" s="221">
        <v>0.2</v>
      </c>
    </row>
    <row r="18" spans="2:5">
      <c r="B18" s="222" t="s">
        <v>96</v>
      </c>
      <c r="C18" s="223" t="s">
        <v>146</v>
      </c>
      <c r="D18" s="224">
        <v>1.4999999999999999E-2</v>
      </c>
      <c r="E18" s="224">
        <v>1.4999999999999999E-2</v>
      </c>
    </row>
    <row r="19" spans="2:5">
      <c r="B19" s="222" t="s">
        <v>97</v>
      </c>
      <c r="C19" s="223" t="s">
        <v>147</v>
      </c>
      <c r="D19" s="224">
        <v>0.01</v>
      </c>
      <c r="E19" s="224">
        <v>0.01</v>
      </c>
    </row>
    <row r="20" spans="2:5">
      <c r="B20" s="222" t="s">
        <v>98</v>
      </c>
      <c r="C20" s="223" t="s">
        <v>148</v>
      </c>
      <c r="D20" s="224">
        <v>2E-3</v>
      </c>
      <c r="E20" s="224">
        <v>2E-3</v>
      </c>
    </row>
    <row r="21" spans="2:5">
      <c r="B21" s="222" t="s">
        <v>99</v>
      </c>
      <c r="C21" s="223" t="s">
        <v>149</v>
      </c>
      <c r="D21" s="224">
        <v>6.0000000000000001E-3</v>
      </c>
      <c r="E21" s="224">
        <v>6.0000000000000001E-3</v>
      </c>
    </row>
    <row r="22" spans="2:5">
      <c r="B22" s="222" t="s">
        <v>100</v>
      </c>
      <c r="C22" s="223" t="s">
        <v>150</v>
      </c>
      <c r="D22" s="224">
        <v>2.5000000000000001E-2</v>
      </c>
      <c r="E22" s="224">
        <v>2.5000000000000001E-2</v>
      </c>
    </row>
    <row r="23" spans="2:5">
      <c r="B23" s="222" t="s">
        <v>101</v>
      </c>
      <c r="C23" s="223" t="s">
        <v>151</v>
      </c>
      <c r="D23" s="224">
        <v>0.03</v>
      </c>
      <c r="E23" s="224">
        <v>0.03</v>
      </c>
    </row>
    <row r="24" spans="2:5">
      <c r="B24" s="222" t="s">
        <v>102</v>
      </c>
      <c r="C24" s="223" t="s">
        <v>152</v>
      </c>
      <c r="D24" s="224">
        <v>0.08</v>
      </c>
      <c r="E24" s="224">
        <v>0.08</v>
      </c>
    </row>
    <row r="25" spans="2:5" ht="13.5" thickBot="1">
      <c r="B25" s="225" t="s">
        <v>103</v>
      </c>
      <c r="C25" s="226" t="s">
        <v>153</v>
      </c>
      <c r="D25" s="227">
        <v>1.2E-2</v>
      </c>
      <c r="E25" s="227">
        <v>1.2E-2</v>
      </c>
    </row>
    <row r="26" spans="2:5" ht="13.5" thickBot="1">
      <c r="B26" s="228" t="s">
        <v>154</v>
      </c>
      <c r="C26" s="229" t="s">
        <v>155</v>
      </c>
      <c r="D26" s="230">
        <f>SUM(D17:D25)</f>
        <v>0.38000000000000006</v>
      </c>
      <c r="E26" s="230">
        <f>SUM(E17:E25)</f>
        <v>0.38000000000000006</v>
      </c>
    </row>
    <row r="27" spans="2:5" ht="15.75" thickBot="1">
      <c r="B27" s="231"/>
      <c r="C27" s="232" t="s">
        <v>156</v>
      </c>
      <c r="D27" s="233"/>
      <c r="E27" s="234"/>
    </row>
    <row r="28" spans="2:5">
      <c r="B28" s="235" t="s">
        <v>104</v>
      </c>
      <c r="C28" s="236" t="s">
        <v>157</v>
      </c>
      <c r="D28" s="237">
        <v>0.17760000000000001</v>
      </c>
      <c r="E28" s="237" t="s">
        <v>1257</v>
      </c>
    </row>
    <row r="29" spans="2:5">
      <c r="B29" s="222" t="s">
        <v>105</v>
      </c>
      <c r="C29" s="223" t="s">
        <v>158</v>
      </c>
      <c r="D29" s="224">
        <v>3.6799999999999999E-2</v>
      </c>
      <c r="E29" s="224" t="s">
        <v>1257</v>
      </c>
    </row>
    <row r="30" spans="2:5">
      <c r="B30" s="222" t="s">
        <v>106</v>
      </c>
      <c r="C30" s="223" t="s">
        <v>159</v>
      </c>
      <c r="D30" s="224">
        <v>8.6E-3</v>
      </c>
      <c r="E30" s="224">
        <v>6.4000000000000003E-3</v>
      </c>
    </row>
    <row r="31" spans="2:5">
      <c r="B31" s="222" t="s">
        <v>107</v>
      </c>
      <c r="C31" s="223" t="s">
        <v>160</v>
      </c>
      <c r="D31" s="224">
        <v>0.1114</v>
      </c>
      <c r="E31" s="224">
        <v>8.3299999999999999E-2</v>
      </c>
    </row>
    <row r="32" spans="2:5">
      <c r="B32" s="222" t="s">
        <v>109</v>
      </c>
      <c r="C32" s="223" t="s">
        <v>161</v>
      </c>
      <c r="D32" s="224">
        <v>5.9999999999999995E-4</v>
      </c>
      <c r="E32" s="224">
        <v>4.0000000000000002E-4</v>
      </c>
    </row>
    <row r="33" spans="2:5">
      <c r="B33" s="222" t="s">
        <v>110</v>
      </c>
      <c r="C33" s="223" t="s">
        <v>108</v>
      </c>
      <c r="D33" s="224">
        <v>7.4000000000000003E-3</v>
      </c>
      <c r="E33" s="224">
        <v>5.5999999999999999E-3</v>
      </c>
    </row>
    <row r="34" spans="2:5">
      <c r="B34" s="222" t="s">
        <v>111</v>
      </c>
      <c r="C34" s="223" t="s">
        <v>162</v>
      </c>
      <c r="D34" s="224">
        <v>1.0999999999999999E-2</v>
      </c>
      <c r="E34" s="224" t="s">
        <v>1257</v>
      </c>
    </row>
    <row r="35" spans="2:5">
      <c r="B35" s="222" t="s">
        <v>163</v>
      </c>
      <c r="C35" s="223" t="s">
        <v>164</v>
      </c>
      <c r="D35" s="224">
        <v>1E-3</v>
      </c>
      <c r="E35" s="224">
        <v>8.0000000000000004E-4</v>
      </c>
    </row>
    <row r="36" spans="2:5">
      <c r="B36" s="222" t="s">
        <v>165</v>
      </c>
      <c r="C36" s="223" t="s">
        <v>166</v>
      </c>
      <c r="D36" s="224">
        <v>0</v>
      </c>
      <c r="E36" s="224">
        <v>0</v>
      </c>
    </row>
    <row r="37" spans="2:5" ht="13.5" thickBot="1">
      <c r="B37" s="225" t="s">
        <v>167</v>
      </c>
      <c r="C37" s="226" t="s">
        <v>168</v>
      </c>
      <c r="D37" s="227">
        <v>4.0000000000000002E-4</v>
      </c>
      <c r="E37" s="227">
        <v>2.9999999999999997E-4</v>
      </c>
    </row>
    <row r="38" spans="2:5" ht="13.5" thickBot="1">
      <c r="B38" s="228" t="s">
        <v>169</v>
      </c>
      <c r="C38" s="229" t="s">
        <v>170</v>
      </c>
      <c r="D38" s="230">
        <f>SUM(D28:D37)</f>
        <v>0.35480000000000006</v>
      </c>
      <c r="E38" s="230">
        <f>SUM(E28:E37)</f>
        <v>9.6799999999999983E-2</v>
      </c>
    </row>
    <row r="39" spans="2:5" ht="13.5" thickBot="1">
      <c r="B39" s="231"/>
      <c r="C39" s="232" t="s">
        <v>171</v>
      </c>
      <c r="D39" s="238"/>
      <c r="E39" s="239"/>
    </row>
    <row r="40" spans="2:5">
      <c r="B40" s="235" t="s">
        <v>112</v>
      </c>
      <c r="C40" s="236" t="s">
        <v>172</v>
      </c>
      <c r="D40" s="237">
        <v>6.0100000000000001E-2</v>
      </c>
      <c r="E40" s="240">
        <v>4.4999999999999998E-2</v>
      </c>
    </row>
    <row r="41" spans="2:5">
      <c r="B41" s="222" t="s">
        <v>113</v>
      </c>
      <c r="C41" s="223" t="s">
        <v>173</v>
      </c>
      <c r="D41" s="224">
        <v>1.4E-3</v>
      </c>
      <c r="E41" s="241">
        <v>1.1000000000000001E-3</v>
      </c>
    </row>
    <row r="42" spans="2:5">
      <c r="B42" s="222" t="s">
        <v>114</v>
      </c>
      <c r="C42" s="223" t="s">
        <v>174</v>
      </c>
      <c r="D42" s="224">
        <v>0.1216</v>
      </c>
      <c r="E42" s="242">
        <v>9.0999999999999998E-2</v>
      </c>
    </row>
    <row r="43" spans="2:5">
      <c r="B43" s="222" t="s">
        <v>115</v>
      </c>
      <c r="C43" s="223" t="s">
        <v>175</v>
      </c>
      <c r="D43" s="224">
        <v>2.5899999999999999E-2</v>
      </c>
      <c r="E43" s="241">
        <v>1.9400000000000001E-2</v>
      </c>
    </row>
    <row r="44" spans="2:5" ht="13.5" thickBot="1">
      <c r="B44" s="225" t="s">
        <v>116</v>
      </c>
      <c r="C44" s="226" t="s">
        <v>176</v>
      </c>
      <c r="D44" s="227">
        <v>5.1000000000000004E-3</v>
      </c>
      <c r="E44" s="243">
        <v>3.8E-3</v>
      </c>
    </row>
    <row r="45" spans="2:5" ht="13.5" thickBot="1">
      <c r="B45" s="228" t="s">
        <v>177</v>
      </c>
      <c r="C45" s="229" t="s">
        <v>178</v>
      </c>
      <c r="D45" s="230">
        <f>SUM(D40:D44)</f>
        <v>0.21409999999999998</v>
      </c>
      <c r="E45" s="230">
        <f>SUM(E40:E44)</f>
        <v>0.1603</v>
      </c>
    </row>
    <row r="46" spans="2:5" ht="13.5" thickBot="1">
      <c r="B46" s="231"/>
      <c r="C46" s="232" t="s">
        <v>179</v>
      </c>
      <c r="D46" s="238"/>
      <c r="E46" s="239"/>
    </row>
    <row r="47" spans="2:5">
      <c r="B47" s="235" t="s">
        <v>117</v>
      </c>
      <c r="C47" s="236" t="s">
        <v>180</v>
      </c>
      <c r="D47" s="237">
        <v>0.1348</v>
      </c>
      <c r="E47" s="240">
        <v>3.6799999999999999E-2</v>
      </c>
    </row>
    <row r="48" spans="2:5" ht="26.25" thickBot="1">
      <c r="B48" s="225" t="s">
        <v>118</v>
      </c>
      <c r="C48" s="206" t="s">
        <v>181</v>
      </c>
      <c r="D48" s="227">
        <v>5.3E-3</v>
      </c>
      <c r="E48" s="243">
        <v>4.0000000000000001E-3</v>
      </c>
    </row>
    <row r="49" spans="2:5" ht="13.5" thickBot="1">
      <c r="B49" s="228" t="s">
        <v>182</v>
      </c>
      <c r="C49" s="229" t="s">
        <v>183</v>
      </c>
      <c r="D49" s="230">
        <f>SUM(D47:D48)</f>
        <v>0.1401</v>
      </c>
      <c r="E49" s="230">
        <f>SUM(E47:E48)</f>
        <v>4.0800000000000003E-2</v>
      </c>
    </row>
    <row r="50" spans="2:5" ht="13.5" thickBot="1">
      <c r="B50" s="244"/>
      <c r="C50" s="245"/>
      <c r="D50" s="246"/>
      <c r="E50" s="247"/>
    </row>
    <row r="51" spans="2:5" ht="13.5" thickBot="1">
      <c r="B51" s="248"/>
      <c r="C51" s="249" t="s">
        <v>184</v>
      </c>
      <c r="D51" s="250">
        <f>D49+D45+D38+D26</f>
        <v>1.0890000000000002</v>
      </c>
      <c r="E51" s="250">
        <f>E49+E45+E38+E26</f>
        <v>0.67790000000000006</v>
      </c>
    </row>
    <row r="52" spans="2:5">
      <c r="B52" s="209"/>
      <c r="C52" s="251" t="s">
        <v>139</v>
      </c>
      <c r="D52" s="252"/>
      <c r="E52" s="252"/>
    </row>
    <row r="53" spans="2:5" ht="11.25" customHeight="1">
      <c r="B53" s="392"/>
      <c r="C53" s="392"/>
      <c r="D53" s="392"/>
      <c r="E53" s="392"/>
    </row>
    <row r="54" spans="2:5" ht="45.75" customHeight="1">
      <c r="B54" s="393" t="s">
        <v>386</v>
      </c>
      <c r="C54" s="393"/>
      <c r="D54" s="393"/>
      <c r="E54" s="393"/>
    </row>
    <row r="55" spans="2:5" ht="39.950000000000003" customHeight="1">
      <c r="B55" s="386" t="s">
        <v>393</v>
      </c>
      <c r="C55" s="386"/>
      <c r="D55" s="386"/>
      <c r="E55" s="386"/>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500-000000000000}"/>
  </hyperlinks>
  <pageMargins left="0.511811024" right="0.511811024" top="0.78740157499999996" bottom="0.78740157499999996" header="0.31496062000000002" footer="0.31496062000000002"/>
  <pageSetup paperSize="9" scale="88"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6fa74e5-eaad-47fb-ad32-f93ad81e6619">
      <Terms xmlns="http://schemas.microsoft.com/office/infopath/2007/PartnerControls"/>
    </lcf76f155ced4ddcb4097134ff3c332f>
    <_ip_UnifiedCompliancePolicyUIAction xmlns="http://schemas.microsoft.com/sharepoint/v3" xsi:nil="true"/>
    <_Flow_SignoffStatus xmlns="e6fa74e5-eaad-47fb-ad32-f93ad81e6619" xsi:nil="true"/>
    <_ip_UnifiedCompliancePolicyProperties xmlns="http://schemas.microsoft.com/sharepoint/v3" xsi:nil="true"/>
    <TaxCatchAll xmlns="bd0614df-d976-4058-952a-abfac89898db" xsi:nil="true"/>
    <Imagem xmlns="e6fa74e5-eaad-47fb-ad32-f93ad81e66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E695B6-6358-49C5-8BA4-5F369829F9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70DE2D-C1F9-4412-88BC-0FAA1BE586C7}">
  <ds:schemaRefs>
    <ds:schemaRef ds:uri="http://schemas.microsoft.com/office/2006/metadata/properties"/>
    <ds:schemaRef ds:uri="http://schemas.microsoft.com/office/infopath/2007/PartnerControls"/>
    <ds:schemaRef ds:uri="e6fa74e5-eaad-47fb-ad32-f93ad81e6619"/>
    <ds:schemaRef ds:uri="http://schemas.microsoft.com/sharepoint/v3"/>
    <ds:schemaRef ds:uri="bd0614df-d976-4058-952a-abfac89898db"/>
  </ds:schemaRefs>
</ds:datastoreItem>
</file>

<file path=customXml/itemProps3.xml><?xml version="1.0" encoding="utf-8"?>
<ds:datastoreItem xmlns:ds="http://schemas.openxmlformats.org/officeDocument/2006/customXml" ds:itemID="{B7A349FC-C642-40B5-828C-5B31DBFC81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DADOS EEAT</vt:lpstr>
      <vt:lpstr>RESUMO</vt:lpstr>
      <vt:lpstr>ORÇAMENTO ANALITICO</vt:lpstr>
      <vt:lpstr>BDI</vt:lpstr>
      <vt:lpstr>CÁLCULO ADM</vt:lpstr>
      <vt:lpstr>ENC. SOCIAIS</vt:lpstr>
      <vt:lpstr>BDI!Area_de_impressao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Cristian Ferrari dos Santos</cp:lastModifiedBy>
  <cp:revision/>
  <cp:lastPrinted>2025-02-20T19:51:32Z</cp:lastPrinted>
  <dcterms:created xsi:type="dcterms:W3CDTF">2021-09-10T19:58:06Z</dcterms:created>
  <dcterms:modified xsi:type="dcterms:W3CDTF">2025-03-18T14:49:17Z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ies>
</file>